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1560" windowWidth="22752" windowHeight="8556" tabRatio="876" activeTab="1"/>
  </bookViews>
  <sheets>
    <sheet name="rekapitulacija" sheetId="1" r:id="rId1"/>
    <sheet name="vodovodna instalacija" sheetId="9" r:id="rId2"/>
    <sheet name="toplotna črpalka za ogr in STV" sheetId="11" r:id="rId3"/>
    <sheet name="talno ogrevanje" sheetId="29" r:id="rId4"/>
    <sheet name="hlajenje" sheetId="26" r:id="rId5"/>
    <sheet name="Prezračevanje lekarne" sheetId="24" r:id="rId6"/>
    <sheet name="Prezračevanje sejna soba" sheetId="32" r:id="rId7"/>
    <sheet name="Prezračevanje sanitarij" sheetId="31" r:id="rId8"/>
  </sheets>
  <externalReferences>
    <externalReference r:id="rId9"/>
    <externalReference r:id="rId10"/>
    <externalReference r:id="rId11"/>
    <externalReference r:id="rId12"/>
  </externalReferences>
  <definedNames>
    <definedName name="faktor">[1]PODATKI!$B$26</definedName>
    <definedName name="_xlnm.Print_Area" localSheetId="4">hlajenje!$A$1:$G$161</definedName>
    <definedName name="_xlnm.Print_Area" localSheetId="5">'Prezračevanje lekarne'!$A$1:$G$95</definedName>
    <definedName name="_xlnm.Print_Area" localSheetId="7">'Prezračevanje sanitarij'!$A$1:$G$61</definedName>
    <definedName name="_xlnm.Print_Area" localSheetId="6">'Prezračevanje sejna soba'!$A$1:$G$70</definedName>
    <definedName name="_xlnm.Print_Area" localSheetId="0">rekapitulacija!#REF!</definedName>
    <definedName name="_xlnm.Print_Area" localSheetId="3">'talno ogrevanje'!$A$1:$G$66</definedName>
    <definedName name="_xlnm.Print_Area" localSheetId="2">'toplotna črpalka za ogr in STV'!$A$1:$G$127</definedName>
    <definedName name="_xlnm.Print_Area" localSheetId="1">'vodovodna instalacija'!$A$1:$G$148</definedName>
    <definedName name="_xlnm.Print_Titles" localSheetId="4">hlajenje!$9:$11</definedName>
    <definedName name="_xlnm.Print_Titles" localSheetId="5">'Prezračevanje lekarne'!$10:$12</definedName>
    <definedName name="_xlnm.Print_Titles" localSheetId="7">'Prezračevanje sanitarij'!$10:$12</definedName>
    <definedName name="_xlnm.Print_Titles" localSheetId="6">'Prezračevanje sejna soba'!$10:$12</definedName>
    <definedName name="_xlnm.Print_Titles" localSheetId="3">'talno ogrevanje'!$10:$12</definedName>
    <definedName name="_xlnm.Print_Titles" localSheetId="2">'toplotna črpalka za ogr in STV'!$10:$12</definedName>
    <definedName name="_xlnm.Print_Titles" localSheetId="1">'vodovodna instalacija'!$11:$13</definedName>
  </definedNames>
  <calcPr calcId="152511" iterate="1" iterateCount="10000"/>
</workbook>
</file>

<file path=xl/calcChain.xml><?xml version="1.0" encoding="utf-8"?>
<calcChain xmlns="http://schemas.openxmlformats.org/spreadsheetml/2006/main">
  <c r="F45" i="9" l="1"/>
  <c r="F53" i="9"/>
  <c r="F40" i="24" l="1"/>
  <c r="G40" i="24" s="1"/>
  <c r="F56" i="32" l="1"/>
  <c r="G56" i="32" s="1"/>
  <c r="F51" i="32"/>
  <c r="G51" i="32" s="1"/>
  <c r="F82" i="11"/>
  <c r="G82" i="11" s="1"/>
  <c r="B136" i="9" l="1"/>
  <c r="B87" i="9"/>
  <c r="B83" i="9"/>
  <c r="B79" i="9"/>
  <c r="B75" i="9"/>
  <c r="B67" i="9"/>
  <c r="B71" i="9" s="1"/>
  <c r="B39" i="9"/>
  <c r="B47" i="9" s="1"/>
  <c r="C17" i="1"/>
  <c r="B17" i="1"/>
  <c r="C16" i="1"/>
  <c r="B16" i="1"/>
  <c r="B55" i="9" l="1"/>
  <c r="F63" i="32"/>
  <c r="G63" i="32" s="1"/>
  <c r="F60" i="32"/>
  <c r="G60" i="32" s="1"/>
  <c r="F47" i="32"/>
  <c r="G47" i="32" s="1"/>
  <c r="F42" i="32"/>
  <c r="G42" i="32" s="1"/>
  <c r="F37" i="32"/>
  <c r="G37" i="32" s="1"/>
  <c r="F33" i="32"/>
  <c r="G33" i="32" s="1"/>
  <c r="F28" i="32"/>
  <c r="G28" i="32" s="1"/>
  <c r="F23" i="32"/>
  <c r="G23" i="32" s="1"/>
  <c r="B20" i="32"/>
  <c r="F18" i="32"/>
  <c r="G18" i="32" s="1"/>
  <c r="A2" i="32"/>
  <c r="A5" i="32" s="1"/>
  <c r="F38" i="31"/>
  <c r="G38" i="31" s="1"/>
  <c r="F37" i="31"/>
  <c r="G37" i="31" s="1"/>
  <c r="F39" i="24"/>
  <c r="G39" i="24" s="1"/>
  <c r="F34" i="24"/>
  <c r="G34" i="24" s="1"/>
  <c r="B62" i="9" l="1"/>
  <c r="G66" i="32"/>
  <c r="G69" i="32" s="1"/>
  <c r="G70" i="32" s="1"/>
  <c r="D16" i="1" s="1"/>
  <c r="B25" i="32"/>
  <c r="B30" i="32" l="1"/>
  <c r="B35" i="32" l="1"/>
  <c r="B39" i="32" l="1"/>
  <c r="B44" i="32" s="1"/>
  <c r="B48" i="32" l="1"/>
  <c r="B53" i="32" s="1"/>
  <c r="F42" i="31"/>
  <c r="G42" i="31" s="1"/>
  <c r="F22" i="31"/>
  <c r="G22" i="31" s="1"/>
  <c r="B19" i="31"/>
  <c r="F54" i="31"/>
  <c r="G54" i="31" s="1"/>
  <c r="F51" i="31"/>
  <c r="G51" i="31" s="1"/>
  <c r="F47" i="31"/>
  <c r="G47" i="31" s="1"/>
  <c r="F43" i="31"/>
  <c r="G43" i="31" s="1"/>
  <c r="F33" i="31"/>
  <c r="G33" i="31" s="1"/>
  <c r="F32" i="31"/>
  <c r="G32" i="31" s="1"/>
  <c r="F27" i="31"/>
  <c r="G27" i="31" s="1"/>
  <c r="F17" i="31"/>
  <c r="G17" i="31" s="1"/>
  <c r="A2" i="31"/>
  <c r="A5" i="31" s="1"/>
  <c r="F41" i="24"/>
  <c r="G41" i="24" s="1"/>
  <c r="B58" i="32" l="1"/>
  <c r="B62" i="32" s="1"/>
  <c r="B65" i="32" s="1"/>
  <c r="B68" i="32" s="1"/>
  <c r="G57" i="31"/>
  <c r="B24" i="31"/>
  <c r="B29" i="31" l="1"/>
  <c r="G60" i="31"/>
  <c r="G61" i="31" s="1"/>
  <c r="D17" i="1" s="1"/>
  <c r="B35" i="31" l="1"/>
  <c r="B39" i="31" l="1"/>
  <c r="B45" i="31" l="1"/>
  <c r="B49" i="31" s="1"/>
  <c r="B53" i="31" s="1"/>
  <c r="B56" i="31" s="1"/>
  <c r="B59" i="31" s="1"/>
  <c r="F91" i="9" l="1"/>
  <c r="G91" i="9" s="1"/>
  <c r="F98" i="9"/>
  <c r="G98" i="9" s="1"/>
  <c r="F114" i="11" l="1"/>
  <c r="G114" i="11" s="1"/>
  <c r="F113" i="11"/>
  <c r="G113" i="11" s="1"/>
  <c r="F108" i="11"/>
  <c r="G108" i="11" s="1"/>
  <c r="F107" i="11"/>
  <c r="G107" i="11" s="1"/>
  <c r="F120" i="11" l="1"/>
  <c r="G120" i="11" s="1"/>
  <c r="F119" i="11"/>
  <c r="G119" i="11" s="1"/>
  <c r="F61" i="11"/>
  <c r="G61" i="11" s="1"/>
  <c r="F57" i="11"/>
  <c r="G57" i="11" s="1"/>
  <c r="F29" i="11"/>
  <c r="G29" i="11" s="1"/>
  <c r="F98" i="11"/>
  <c r="G98" i="11" s="1"/>
  <c r="F74" i="11" l="1"/>
  <c r="G74" i="11" s="1"/>
  <c r="F78" i="11"/>
  <c r="G78" i="11" s="1"/>
  <c r="F94" i="11"/>
  <c r="G94" i="11" s="1"/>
  <c r="F102" i="11"/>
  <c r="G102" i="11" s="1"/>
  <c r="F123" i="11"/>
  <c r="G123" i="11" s="1"/>
  <c r="F90" i="11" l="1"/>
  <c r="G90" i="11" s="1"/>
  <c r="F86" i="11"/>
  <c r="G86" i="11" s="1"/>
  <c r="F69" i="11"/>
  <c r="G69" i="11" s="1"/>
  <c r="F65" i="11"/>
  <c r="G65" i="11" s="1"/>
  <c r="F53" i="11"/>
  <c r="G53" i="11" s="1"/>
  <c r="F48" i="11"/>
  <c r="G48" i="11" s="1"/>
  <c r="B128" i="26" l="1"/>
  <c r="B93" i="26"/>
  <c r="F58" i="26" l="1"/>
  <c r="G58" i="26" s="1"/>
  <c r="B52" i="26"/>
  <c r="F66" i="26" l="1"/>
  <c r="G66" i="26" s="1"/>
  <c r="F65" i="26"/>
  <c r="G65" i="26" s="1"/>
  <c r="F71" i="26"/>
  <c r="G71" i="26" s="1"/>
  <c r="F42" i="26" l="1"/>
  <c r="G42" i="26" s="1"/>
  <c r="F34" i="26"/>
  <c r="G34" i="26" s="1"/>
  <c r="F113" i="9"/>
  <c r="G113" i="9" s="1"/>
  <c r="F134" i="9"/>
  <c r="G134" i="9" s="1"/>
  <c r="F130" i="9"/>
  <c r="G130" i="9" s="1"/>
  <c r="C12" i="1" l="1"/>
  <c r="F127" i="9"/>
  <c r="G127" i="9" s="1"/>
  <c r="F56" i="29" l="1"/>
  <c r="G56" i="29" s="1"/>
  <c r="F114" i="9" l="1"/>
  <c r="G114" i="9" s="1"/>
  <c r="F90" i="9" l="1"/>
  <c r="G90" i="9" s="1"/>
  <c r="G45" i="9" l="1"/>
  <c r="C13" i="1" l="1"/>
  <c r="C14" i="1"/>
  <c r="B11" i="1"/>
  <c r="C11" i="1"/>
  <c r="F29" i="24" l="1"/>
  <c r="G29" i="24" s="1"/>
  <c r="F121" i="26" l="1"/>
  <c r="G121" i="26" s="1"/>
  <c r="F118" i="26"/>
  <c r="G118" i="26" s="1"/>
  <c r="F115" i="26"/>
  <c r="G115" i="26" s="1"/>
  <c r="F112" i="26"/>
  <c r="G112" i="26" s="1"/>
  <c r="F108" i="26"/>
  <c r="G108" i="26" s="1"/>
  <c r="F107" i="26"/>
  <c r="G107" i="26" s="1"/>
  <c r="F103" i="26"/>
  <c r="G103" i="26" s="1"/>
  <c r="F97" i="26"/>
  <c r="G97" i="26" s="1"/>
  <c r="F132" i="26"/>
  <c r="F124" i="26" l="1"/>
  <c r="G124" i="26" s="1"/>
  <c r="G125" i="26" s="1"/>
  <c r="D13" i="1" s="1"/>
  <c r="N48" i="29" l="1"/>
  <c r="F48" i="29"/>
  <c r="G48" i="29" s="1"/>
  <c r="N44" i="29"/>
  <c r="F44" i="29"/>
  <c r="G44" i="29" s="1"/>
  <c r="N40" i="29"/>
  <c r="F40" i="29"/>
  <c r="G40" i="29" s="1"/>
  <c r="F33" i="29" l="1"/>
  <c r="G33" i="29" s="1"/>
  <c r="F34" i="29"/>
  <c r="G34" i="29" s="1"/>
  <c r="F35" i="29"/>
  <c r="G35" i="29" s="1"/>
  <c r="F27" i="29"/>
  <c r="G27" i="29" s="1"/>
  <c r="F28" i="29"/>
  <c r="G28" i="29" s="1"/>
  <c r="F59" i="29"/>
  <c r="G59" i="29" s="1"/>
  <c r="F52" i="29"/>
  <c r="G52" i="29" s="1"/>
  <c r="N52" i="29"/>
  <c r="F36" i="29"/>
  <c r="G36" i="29" s="1"/>
  <c r="N36" i="29"/>
  <c r="F29" i="29"/>
  <c r="G29" i="29" s="1"/>
  <c r="F22" i="29"/>
  <c r="G22" i="29" s="1"/>
  <c r="F18" i="29"/>
  <c r="G18" i="29" s="1"/>
  <c r="N18" i="29"/>
  <c r="B15" i="29"/>
  <c r="A2" i="29"/>
  <c r="A5" i="29" s="1"/>
  <c r="B20" i="29" l="1"/>
  <c r="N29" i="29"/>
  <c r="G62" i="29"/>
  <c r="G65" i="29" s="1"/>
  <c r="N22" i="29"/>
  <c r="G66" i="29" l="1"/>
  <c r="D11" i="1" s="1"/>
  <c r="B24" i="29"/>
  <c r="B31" i="29" l="1"/>
  <c r="B38" i="29" l="1"/>
  <c r="B42" i="29" s="1"/>
  <c r="B46" i="29" l="1"/>
  <c r="B50" i="29"/>
  <c r="F109" i="9"/>
  <c r="G109" i="9" s="1"/>
  <c r="B54" i="29" l="1"/>
  <c r="B58" i="29" s="1"/>
  <c r="B61" i="29" s="1"/>
  <c r="B64" i="29" s="1"/>
  <c r="F38" i="11" l="1"/>
  <c r="G38" i="11" s="1"/>
  <c r="F35" i="11"/>
  <c r="G35" i="11" s="1"/>
  <c r="F32" i="11"/>
  <c r="G32" i="11" s="1"/>
  <c r="F25" i="11"/>
  <c r="G25" i="11" s="1"/>
  <c r="F24" i="11"/>
  <c r="G24" i="11" s="1"/>
  <c r="F123" i="9" l="1"/>
  <c r="G123" i="9" s="1"/>
  <c r="F119" i="9" l="1"/>
  <c r="G119" i="9" s="1"/>
  <c r="F118" i="9"/>
  <c r="G118" i="9" s="1"/>
  <c r="F30" i="9" l="1"/>
  <c r="G30" i="9" s="1"/>
  <c r="F72" i="24"/>
  <c r="G72" i="24" s="1"/>
  <c r="F67" i="24"/>
  <c r="G67" i="24" s="1"/>
  <c r="B21" i="24" l="1"/>
  <c r="F24" i="24"/>
  <c r="G24" i="24" s="1"/>
  <c r="B26" i="24" l="1"/>
  <c r="B43" i="24"/>
  <c r="B31" i="24" l="1"/>
  <c r="B36" i="24" s="1"/>
  <c r="F57" i="24"/>
  <c r="G57" i="24" s="1"/>
  <c r="F147" i="26" l="1"/>
  <c r="G147" i="26" s="1"/>
  <c r="F77" i="26"/>
  <c r="G77" i="26" s="1"/>
  <c r="F76" i="26"/>
  <c r="G76" i="26" s="1"/>
  <c r="F104" i="9" l="1"/>
  <c r="G104" i="9" s="1"/>
  <c r="F103" i="9"/>
  <c r="G103" i="9" s="1"/>
  <c r="G53" i="9" l="1"/>
  <c r="F92" i="9" l="1"/>
  <c r="G92" i="9" s="1"/>
  <c r="B20" i="9" l="1"/>
  <c r="F24" i="9"/>
  <c r="G24" i="9" s="1"/>
  <c r="B26" i="9" l="1"/>
  <c r="B32" i="9" s="1"/>
  <c r="F81" i="24"/>
  <c r="G81" i="24" s="1"/>
  <c r="F76" i="24"/>
  <c r="G76" i="24" s="1"/>
  <c r="F52" i="24" l="1"/>
  <c r="G52" i="24" s="1"/>
  <c r="F46" i="24"/>
  <c r="G46" i="24" s="1"/>
  <c r="B49" i="24" l="1"/>
  <c r="F20" i="11"/>
  <c r="G20" i="11" s="1"/>
  <c r="F41" i="11" l="1"/>
  <c r="G41" i="11" s="1"/>
  <c r="G42" i="11" s="1"/>
  <c r="G126" i="11" l="1"/>
  <c r="G127" i="11" s="1"/>
  <c r="F156" i="26"/>
  <c r="G156" i="26" s="1"/>
  <c r="F153" i="26"/>
  <c r="G153" i="26" s="1"/>
  <c r="F150" i="26"/>
  <c r="G150" i="26" s="1"/>
  <c r="F143" i="26"/>
  <c r="G143" i="26" s="1"/>
  <c r="F142" i="26"/>
  <c r="G142" i="26" s="1"/>
  <c r="F138" i="26"/>
  <c r="G138" i="26" s="1"/>
  <c r="G132" i="26"/>
  <c r="F159" i="26" l="1"/>
  <c r="G159" i="26" s="1"/>
  <c r="G160" i="26" s="1"/>
  <c r="D14" i="1" s="1"/>
  <c r="F72" i="26"/>
  <c r="G72" i="26" s="1"/>
  <c r="F83" i="26" l="1"/>
  <c r="G83" i="26" s="1"/>
  <c r="F86" i="26"/>
  <c r="G86" i="26" s="1"/>
  <c r="F80" i="26"/>
  <c r="G80" i="26" s="1"/>
  <c r="F64" i="26"/>
  <c r="G64" i="26" s="1"/>
  <c r="F62" i="26" l="1"/>
  <c r="G62" i="26" s="1"/>
  <c r="F26" i="26"/>
  <c r="G26" i="26" s="1"/>
  <c r="F62" i="24" l="1"/>
  <c r="G62" i="24" s="1"/>
  <c r="B12" i="1"/>
  <c r="F50" i="26" l="1"/>
  <c r="G50" i="26" s="1"/>
  <c r="F18" i="26" l="1"/>
  <c r="G18" i="26" s="1"/>
  <c r="F60" i="9" l="1"/>
  <c r="G60" i="9" s="1"/>
  <c r="F85" i="9" l="1"/>
  <c r="G85" i="9" s="1"/>
  <c r="F81" i="9"/>
  <c r="G81" i="9" s="1"/>
  <c r="F73" i="9"/>
  <c r="G73" i="9" s="1"/>
  <c r="F77" i="9"/>
  <c r="G77" i="9" s="1"/>
  <c r="F69" i="9"/>
  <c r="G69" i="9" s="1"/>
  <c r="F65" i="9"/>
  <c r="G65" i="9" s="1"/>
  <c r="F37" i="9"/>
  <c r="G37" i="9" s="1"/>
  <c r="F67" i="26" l="1"/>
  <c r="G67" i="26" s="1"/>
  <c r="A2" i="26"/>
  <c r="A5" i="26" s="1"/>
  <c r="F63" i="26" l="1"/>
  <c r="G63" i="26" s="1"/>
  <c r="F89" i="26" l="1"/>
  <c r="G89" i="26" s="1"/>
  <c r="C15" i="1"/>
  <c r="B15" i="1"/>
  <c r="F88" i="24"/>
  <c r="G88" i="24" s="1"/>
  <c r="F85" i="24"/>
  <c r="G85" i="24" s="1"/>
  <c r="F58" i="24"/>
  <c r="G58" i="24" s="1"/>
  <c r="F47" i="24"/>
  <c r="G47" i="24" s="1"/>
  <c r="F19" i="24"/>
  <c r="G19" i="24" s="1"/>
  <c r="A2" i="24"/>
  <c r="A5" i="24" s="1"/>
  <c r="G90" i="26" l="1"/>
  <c r="D12" i="1" s="1"/>
  <c r="G91" i="24"/>
  <c r="B13" i="26" l="1"/>
  <c r="G94" i="24"/>
  <c r="B20" i="26" l="1"/>
  <c r="B28" i="26" s="1"/>
  <c r="G95" i="24"/>
  <c r="D15" i="1" s="1"/>
  <c r="B36" i="26" l="1"/>
  <c r="B44" i="26" s="1"/>
  <c r="B54" i="24"/>
  <c r="B60" i="26" l="1"/>
  <c r="B69" i="26" s="1"/>
  <c r="B60" i="24"/>
  <c r="B64" i="24" s="1"/>
  <c r="B69" i="24" s="1"/>
  <c r="B73" i="24" l="1"/>
  <c r="B74" i="26"/>
  <c r="B78" i="24" l="1"/>
  <c r="B79" i="26"/>
  <c r="B82" i="26" l="1"/>
  <c r="B85" i="26" s="1"/>
  <c r="B88" i="26" s="1"/>
  <c r="B99" i="26" s="1"/>
  <c r="B83" i="24"/>
  <c r="B105" i="26" l="1"/>
  <c r="B110" i="26" s="1"/>
  <c r="B114" i="26" s="1"/>
  <c r="B117" i="26" s="1"/>
  <c r="B120" i="26" s="1"/>
  <c r="B123" i="26" s="1"/>
  <c r="B87" i="24"/>
  <c r="B90" i="24" s="1"/>
  <c r="B134" i="26" l="1"/>
  <c r="B140" i="26" s="1"/>
  <c r="B145" i="26" s="1"/>
  <c r="B149" i="26" s="1"/>
  <c r="B152" i="26" s="1"/>
  <c r="B155" i="26" s="1"/>
  <c r="B158" i="26" s="1"/>
  <c r="B93" i="24"/>
  <c r="C10" i="1"/>
  <c r="B10" i="1"/>
  <c r="C9" i="1"/>
  <c r="B9" i="1"/>
  <c r="A2" i="11" l="1"/>
  <c r="A5" i="11" s="1"/>
  <c r="A10" i="1" s="1"/>
  <c r="B14" i="11" l="1"/>
  <c r="D10" i="1"/>
  <c r="F93" i="9" l="1"/>
  <c r="G93" i="9" s="1"/>
  <c r="F18" i="9"/>
  <c r="G18" i="9" s="1"/>
  <c r="F141" i="9"/>
  <c r="G141" i="9" s="1"/>
  <c r="F137" i="9"/>
  <c r="G137" i="9" s="1"/>
  <c r="F99" i="9"/>
  <c r="G99" i="9" s="1"/>
  <c r="A2" i="9"/>
  <c r="A5" i="9" s="1"/>
  <c r="B22" i="11" l="1"/>
  <c r="A9" i="1"/>
  <c r="G144" i="9"/>
  <c r="G147" i="9" s="1"/>
  <c r="B27" i="11" l="1"/>
  <c r="G148" i="9"/>
  <c r="D9" i="1" s="1"/>
  <c r="D19" i="1" s="1"/>
  <c r="B31" i="11" l="1"/>
  <c r="B34" i="11" l="1"/>
  <c r="B37" i="11" l="1"/>
  <c r="B40" i="11" l="1"/>
  <c r="B46" i="11" s="1"/>
  <c r="B50" i="11" s="1"/>
  <c r="B55" i="11" l="1"/>
  <c r="B59" i="11" s="1"/>
  <c r="B63" i="11" l="1"/>
  <c r="B67" i="11" s="1"/>
  <c r="B72" i="11" l="1"/>
  <c r="B76" i="11"/>
  <c r="B80" i="11" l="1"/>
  <c r="B84" i="11" l="1"/>
  <c r="B88" i="11" s="1"/>
  <c r="B92" i="11" s="1"/>
  <c r="B122" i="11" l="1"/>
  <c r="B96" i="11"/>
  <c r="B116" i="11" s="1"/>
  <c r="B100" i="11" l="1"/>
  <c r="B104" i="11" s="1"/>
  <c r="B110" i="11" s="1"/>
  <c r="B125" i="11" s="1"/>
  <c r="B95" i="9"/>
  <c r="B101" i="9" l="1"/>
  <c r="B106" i="9" s="1"/>
  <c r="B111" i="9" l="1"/>
  <c r="B116" i="9" s="1"/>
  <c r="B121" i="9" l="1"/>
  <c r="B125" i="9" l="1"/>
  <c r="B129" i="9" l="1"/>
  <c r="B132" i="9" s="1"/>
  <c r="B139" i="9" l="1"/>
  <c r="B143" i="9" s="1"/>
  <c r="B146" i="9" s="1"/>
</calcChain>
</file>

<file path=xl/comments1.xml><?xml version="1.0" encoding="utf-8"?>
<comments xmlns="http://schemas.openxmlformats.org/spreadsheetml/2006/main">
  <authors>
    <author>anita</author>
  </authors>
  <commentList>
    <comment ref="J119" authorId="0">
      <text>
        <r>
          <rPr>
            <b/>
            <sz val="9"/>
            <color indexed="81"/>
            <rFont val="Tahoma"/>
            <charset val="1"/>
          </rPr>
          <t>anita:</t>
        </r>
        <r>
          <rPr>
            <sz val="9"/>
            <color indexed="81"/>
            <rFont val="Tahoma"/>
            <charset val="1"/>
          </rPr>
          <t xml:space="preserve">
Debelina toplotne izolacije pri temperaturi vode 50 °C ali več, mora biti najmanj enaka notranjemu premeru cevi, pri toplotni prevodnosti izolacije 0,035 W/(mK) po SIST ISO 8794.</t>
        </r>
      </text>
    </comment>
  </commentList>
</comments>
</file>

<file path=xl/sharedStrings.xml><?xml version="1.0" encoding="utf-8"?>
<sst xmlns="http://schemas.openxmlformats.org/spreadsheetml/2006/main" count="752" uniqueCount="374">
  <si>
    <t>Objekt:</t>
  </si>
  <si>
    <t>Poz.</t>
  </si>
  <si>
    <t>Opis postavke</t>
  </si>
  <si>
    <t>Vrednost brez DDV</t>
  </si>
  <si>
    <t>5.</t>
  </si>
  <si>
    <t>STROJNE INŠTALACIJE IN STROJNA OPREMA</t>
  </si>
  <si>
    <t>Količina</t>
  </si>
  <si>
    <t>Cena</t>
  </si>
  <si>
    <t>Vrednost</t>
  </si>
  <si>
    <t>(€)</t>
  </si>
  <si>
    <t>enota</t>
  </si>
  <si>
    <t>mere</t>
  </si>
  <si>
    <t>Opomba</t>
  </si>
  <si>
    <t>kos</t>
  </si>
  <si>
    <t>kpl</t>
  </si>
  <si>
    <t>Ostala dela</t>
  </si>
  <si>
    <t>ocena</t>
  </si>
  <si>
    <t>Pripravljalna dela, zarisovanje, zaključna dela, pospravljanje in prevoz odpadkov na deponijo</t>
  </si>
  <si>
    <t>Skupaj:</t>
  </si>
  <si>
    <t xml:space="preserve">Dezinfekcija </t>
  </si>
  <si>
    <t>3.</t>
  </si>
  <si>
    <t>m</t>
  </si>
  <si>
    <t>ali enakovredno</t>
  </si>
  <si>
    <t>Pred dobavo sanitarnih elementov in njihovo montažo je potrebno vse tipe sanitarnih elementov uskladiti z željami investitorja in jih uskladiti s projektom notranje opreme.</t>
  </si>
  <si>
    <t>ø50</t>
  </si>
  <si>
    <t>ø32</t>
  </si>
  <si>
    <t>Nepredvidena dela</t>
  </si>
  <si>
    <t xml:space="preserve">Nepredvidena dela, ki zajemajo povezavo novoprojektiranih inštalacij na obstoječo inštalacijo, prestavitev obstoječih vodovodnih inštalacij zaradi gradbenih sprememb </t>
  </si>
  <si>
    <t>Ustreza: UPONOR UNIPIPE MLCP ali enakovredno</t>
  </si>
  <si>
    <t>Vse postavke vključujejo dobavo in montažo.</t>
  </si>
  <si>
    <t>Tlačni preizkus, odzračevanje, izpiranje cevovodov, polnjenje sistema, izdaja atestov.</t>
  </si>
  <si>
    <t xml:space="preserve">Nepredvidena dela, ki zajemajo povezavo novoprojektiranih inštalacij na obstoječo inštalacijo, prestavitev obstoječih razvodov ogrevanja zaradi gradbenih sprememb </t>
  </si>
  <si>
    <t>Vse postavke vključujejo dobavo, montažo in zagon naprav.</t>
  </si>
  <si>
    <t>Merjenje in volumenska nastavitev</t>
  </si>
  <si>
    <t>Merjenje in volumska nastavitev dovodnih in odvodnih elementov, količin zraka, umerjanje ventilatorjev, ter nastavljanje smeri vpiha zraka za vse prezračevalne elemente</t>
  </si>
  <si>
    <t>klp</t>
  </si>
  <si>
    <t>Nepredvidena dela, ki zajemajo  gradbene posege zaradi umestitev novoprojektirane inštalacije v obstoječi objekt</t>
  </si>
  <si>
    <t>Prezračevalni odvodni ventil</t>
  </si>
  <si>
    <t>Prezračevalna vratna rešetka</t>
  </si>
  <si>
    <t>SKUPAJ CENA BREZ DDV:</t>
  </si>
  <si>
    <t>€</t>
  </si>
  <si>
    <t>5.5.</t>
  </si>
  <si>
    <t>POPIS MATERIALA IN DEL</t>
  </si>
  <si>
    <t>Pripravljalna dela, zarisovanje, drobni montažni material, meritve in izdelava zapisnikov, zaključna dela, splošni, manipulativni in transportni stroški, pospravljanje in prevoz odpadkov na deponijo.</t>
  </si>
  <si>
    <t>OPOMBA: Projektantske cene so informativne, dejanske cene je potrebno pridobiti od izvajalcev strojnih inštalacij</t>
  </si>
  <si>
    <t>Stoječa armatura za pomivalno korito</t>
  </si>
  <si>
    <t>Predizolirane,  bakrene cevi za povezavo  notranje in zunanje enote split sistema</t>
  </si>
  <si>
    <r>
      <t>Bakrena cev, izdelana po DIN EN 1057 (DIN 1786), za ogrevalne in hladilne sisteme po VDI 2035, (DIN18380), spajanje z lotanjem,  s toplotno izolacijo debeline 9mm, toplotne prevodnosti λ=0,035W/mK pri 0</t>
    </r>
    <r>
      <rPr>
        <vertAlign val="superscript"/>
        <sz val="10"/>
        <rFont val="Arial Narrow"/>
        <family val="2"/>
        <charset val="238"/>
      </rPr>
      <t>0</t>
    </r>
    <r>
      <rPr>
        <sz val="10"/>
        <rFont val="Arial Narrow"/>
        <family val="2"/>
        <charset val="238"/>
      </rPr>
      <t>C,  Armstrong  AC 9mm, z dodatkom za razrez, vključno s fazonskimi kosi, materialom za lotanje, tesnilinim in  obešalnim materialom</t>
    </r>
  </si>
  <si>
    <r>
      <t xml:space="preserve">Cu </t>
    </r>
    <r>
      <rPr>
        <i/>
        <sz val="10"/>
        <rFont val="Calibri"/>
        <family val="2"/>
        <charset val="238"/>
      </rPr>
      <t>ø</t>
    </r>
    <r>
      <rPr>
        <i/>
        <sz val="10"/>
        <rFont val="Arial Narrow"/>
        <family val="2"/>
        <charset val="238"/>
      </rPr>
      <t>6,35</t>
    </r>
  </si>
  <si>
    <t>Cu ø9,52</t>
  </si>
  <si>
    <t>Tlačni preizkus (po navodilih proizvajalca)</t>
  </si>
  <si>
    <t>2.</t>
  </si>
  <si>
    <t>ø100</t>
  </si>
  <si>
    <t>Pripravljalna dela, zarisovanje, zaključna dela, splošni, manipulativni in transportni stroški, pospravljanje in prevoz odpadkov na deponijo.</t>
  </si>
  <si>
    <t>z vsem pritrdilnim in tesnilnim materialom</t>
  </si>
  <si>
    <t>Umivalnik s stoječo mešalno armaturo</t>
  </si>
  <si>
    <t>Ogledalo</t>
  </si>
  <si>
    <t>Etažera</t>
  </si>
  <si>
    <t>Polička - etažera s keramično poličko, z medeninasto pokromano ograjico in konzolami za pridtrditev na steno, dimenzij 600/140mm</t>
  </si>
  <si>
    <t>Držalo za tekoče milo</t>
  </si>
  <si>
    <t>Držalo za tekoče milo iz plastike, komplet z matarialom za pritrditev in montažo.</t>
  </si>
  <si>
    <t>Podstavek z WC metlico</t>
  </si>
  <si>
    <t>Trokadero</t>
  </si>
  <si>
    <t>z vsem pritrdilnim in tesnilnim materialom,</t>
  </si>
  <si>
    <t>Notranja vodovodna inštalacija</t>
  </si>
  <si>
    <t>4.</t>
  </si>
  <si>
    <t>5.5</t>
  </si>
  <si>
    <t>ø150</t>
  </si>
  <si>
    <t>Zunanja zaščitna mreža, pritrjena direktno na kanal, iz nerjavečega jekla na zunanji strani za zaščito pred umazanijo, s kovinskim okvirjem, vključno z montažnim in tesnilnim materialom</t>
  </si>
  <si>
    <t>Vsa oprema in material mora biti vedno dobavljena z vsemi pritrdilnimi in tesnilnimi elementi, vključno z nabavo, transportom, zavarovanjem, usklajevanjem z gradbincem ter zarisovanjem. Armatura mora imeti pritrjeno podatkovno ploščico, kjer je med podatki o tipu izdelka, proizvajalcu, tlačni stopnji, letu izdelave, razvidna tudi CE oznaka. Priložena morajo biti navodila za vgradnjo, obratovanje ter vzdrževanje.</t>
  </si>
  <si>
    <t>Vsa oprema in material mora biti vedno dobavljena z vsemi pritrdilnimi in tesnilnimi elementi, vključno z nabavo, transportom, zavarovanjem, usklajevanjem z gradbincem ter zarisovanjem. Armatura mora imeti pritrjeno podatkovno ploščico, kjer je med podatki o tipu izdelka, proizvajalcu, tlačni stopnji, letu izdelave, razvidna tudi CE oznaka. Priložena morajo biti navodila za vgradnjo, obratovanje ter vzdrževanje</t>
  </si>
  <si>
    <t>Ustreza: Armal Oria šifra: 58-910-100-033 ali enakovredno</t>
  </si>
  <si>
    <t>ø40</t>
  </si>
  <si>
    <t>Cu ø15,88</t>
  </si>
  <si>
    <t>Tlačni preizkus cevovoda</t>
  </si>
  <si>
    <t>Preizkusno obratovanje</t>
  </si>
  <si>
    <t>kg</t>
  </si>
  <si>
    <t>Notranja stenska enota</t>
  </si>
  <si>
    <t>Cu ø12,7</t>
  </si>
  <si>
    <t>Vakumiranje in polnjenje sistema</t>
  </si>
  <si>
    <t>Zagon s preizkusnim delovanjem</t>
  </si>
  <si>
    <t xml:space="preserve"> - vakumiranje sistema
- polnjenje sistema z medijem</t>
  </si>
  <si>
    <t>Pripravljalna dela, zarisovanje in zaključna dela ter transportni stroški</t>
  </si>
  <si>
    <t>%</t>
  </si>
  <si>
    <t>Razdelilni kosi</t>
  </si>
  <si>
    <t xml:space="preserve"> - vključno z navojnimi palicami za postavitev notranje enote
 - s prikopom povezovalnih cevnih instalacij
 - s priklopom elektro in signalnega kabla na notranjo enoto</t>
  </si>
  <si>
    <t xml:space="preserve"> - nastavitve parametrov delovanja
- poskusni zagon in pregled poskusnega delovanja
- poučevanje osebja
- pisna navodila v slovenskem jeziku</t>
  </si>
  <si>
    <r>
      <t>m</t>
    </r>
    <r>
      <rPr>
        <b/>
        <i/>
        <vertAlign val="superscript"/>
        <sz val="10"/>
        <rFont val="Arial Narrow"/>
        <family val="2"/>
        <charset val="238"/>
      </rPr>
      <t>2</t>
    </r>
  </si>
  <si>
    <t xml:space="preserve"> - vključno z navojnimi palicami za postavitev prezračevalne naprave
 - s prikopom cevnih instalacij na prezračevalno napravo
 - s priklopom elektro in signalnega kabla na prezračevalno napravo</t>
  </si>
  <si>
    <t>Prezračevalna naprava</t>
  </si>
  <si>
    <t>Prezračevalni dovodni ventil</t>
  </si>
  <si>
    <t>ø125</t>
  </si>
  <si>
    <t>Prezračevalni pravokotni in okrogli kanali</t>
  </si>
  <si>
    <t>Zunanja prezračevalna rešetka na odvodnem  kanalu za prezračevalno napravo</t>
  </si>
  <si>
    <t>Prezračevalni ventil za odvod zraka, z nastavljivim krožnikom za odpiranje in zapiranje ventila,   vključno s pritrdilnim materialom</t>
  </si>
  <si>
    <t>dim: 225x125</t>
  </si>
  <si>
    <t>Pravokotni in okrogli zračni kanali iz pocinkane pločevine, vključno s  oblikovnimi kosi, nastavitvenimi loputami, revizijskimi odprtinami, min. debeline po SIST EN 1505  (DIN 24190) oziroma po SIST EN 1506 (DIN 24152), vključno z obešali in pritrdili ter spojnim in tesnilnim materialom.</t>
  </si>
  <si>
    <t>Kompletna straniščna školjka, z izpustom v steno, vključno s sedežno desko iz poliuretana,</t>
  </si>
  <si>
    <t>podometni element: Geberit: tip: Omega Duofix, element za stenski WC s PO splakovalnikom Omega,
 in aktivirno tipko Sigma 50</t>
  </si>
  <si>
    <t>WC stenska školjka s podometnim izplakovalnim kotličkom</t>
  </si>
  <si>
    <t xml:space="preserve"> - s PO splakovalnikom za stensko WC školjko, aktiviranje spredaj, z dvokoličinsko splakovalno tehniko, z izolacijo proti rošenju, s priključkom vode R1/2" z integriranim kotnim ventilom in krmilnim kolesom, zaščitnimi čepi, vgradno zaščito za servisno odprtino, odtočnim kolenom ø90/ø90, prehodnim kosom  ø90/ø110, 2 navojni palici M12 za pritrditev keramike, 4 stenska sidra
 - z montažnim podometnim elementom za vgradnjo v suhomontažne stenske inštalacije ali predstensko montažo, za stenski WC in pritrditev opor in držajev, </t>
  </si>
  <si>
    <t>Trokadero, stenski, iz sanitarne keramike bele barve, 
z odtočnim sifonom, z enoročno stensko armaturo za trokadero z ročnim tušem, z izplakovalnim ventilom DN20, z dvema ravnima podometnima ventiloma DN15 z bakreno in PVC zvezno cevjo, s pokromano dvižno mrežo,</t>
  </si>
  <si>
    <t xml:space="preserve"> - z montažnim podometnim elementom za vgradnjo v suhomontažne stenske inštalacije ali predstensko montažo, prilagojenim za trokadero,  s priključkom vode 1/2", adapter ø 20 mm, 2 navojni palici M12 za pritrditev keramike in z traverzo za stenske armaturne priključke</t>
  </si>
  <si>
    <t>Stoječa armatura za enojno pomivalno korito  z gibljivimi veznimi cevimi, z odtočno cevjo s kromiranim sifonom in vezno cevjo ter rozeto, s  kromiranima kotnima ventiloma DN15, z vsem pritrdilnim in tesnilnim materialom</t>
  </si>
  <si>
    <t>Podajalnik zloženih papirnatih brisač</t>
  </si>
  <si>
    <t>Podajalnik zloženih papirnatih brisač, komplet z matarialom za pritrditev in montažo.</t>
  </si>
  <si>
    <t>Podajalnik za toaletni papir, komplet z matarialom za pritrditev in montažo.</t>
  </si>
  <si>
    <t>Podajalnik za toaletni papir</t>
  </si>
  <si>
    <t>PP odtočna cev, DIN 19560, vključno s fazonskimi kosi (kolena, odcepi, r-kosi,…), s spojnim in tesnilnim materialom</t>
  </si>
  <si>
    <t>PP cevi za odtočno kanalizacijo</t>
  </si>
  <si>
    <t>Izpranje inštalacije in dezinfekcija cevnih razvodov, vključno s poročilom o mikrobiološki analizi vode s strani pooblaščene inštitucije</t>
  </si>
  <si>
    <t xml:space="preserve">  - nastavitve parametrov delovanja
- poskusni zagon in pregled poskusnega delovanja
- poučevanje osebja
- pisna navodila v slovenskem jeziku</t>
  </si>
  <si>
    <t>Toplotna izolacija zračnih kanalov</t>
  </si>
  <si>
    <t>Toplotna penasta izolacija na bazi sintetičnega kavčuka z zaprtocelično strukturo,  za temperature  -50°C do 105°C, λ=0.037W/mK pri 10°C, kot  plošče širine 1m, debeline 19mm vključno z lepilom in lepilnimi trakovi.</t>
  </si>
  <si>
    <t>Ustreza: Armacell tip: AF/Armaflex</t>
  </si>
  <si>
    <t>PP cev za odvod kondenza iz notranjih enot klimatskih naprav, vključno z vsemi fazonskimi kosi, spojnim in tesnilnim materialom, s penasto parazaporno izolacijo debeline 11mm, s povezavo na najbližjo odtočno cev</t>
  </si>
  <si>
    <t>PP cev za odvod kondenza iz notranjih enot klimatskih naprav  in povezava na odtočno kanalizacijo</t>
  </si>
  <si>
    <t>Ustreza: Armal Oria šifra: 58-910-100-033 
podometni element: Geberit Duofix</t>
  </si>
  <si>
    <t>ø32 - vpoštevano v vodovodni inštalaciji</t>
  </si>
  <si>
    <t>ø40 - vpoštevano v vodovodni inštalaciji</t>
  </si>
  <si>
    <t>Toplotna penasta izolacija na bazi sintetičnega kavčuka z zaprtocelično strukturo,  za temperature  -50°C do 105°C, λ=0.037W/mK pri 10°C, kot  plošče širine 1m, debeline 32mm vključno z lepilom in lepilnimi trakovi.</t>
  </si>
  <si>
    <t xml:space="preserve"> - Pretok zraka: 180 ~ 500m3/h
 - zunanji statični tlak: 10 ~ 155Pa
 - Učinkovitost temperaturne izmenjave: 78,0 ~ 86,0%
 - Nivo hrupa (SPL): 19 ~ 34 dB(A)
 - Električni priključek: 230V/1F/50Hz 
 - Dimenzije enote (V x Š x G): 315 x 1016 × 875 mm
 - Teža enote: 32 kg</t>
  </si>
  <si>
    <t>Kanalski radialni ventilator za odvod zraka iz sanitarij</t>
  </si>
  <si>
    <t>Ustreza: Pichler tip: CK 100C+ ETY15 ali enakovredno</t>
  </si>
  <si>
    <t>Zunanja zaščitna mreža na odvodnem  kanalu zavrženega zraka iz kuhinjske nape</t>
  </si>
  <si>
    <t>dim: 325x125</t>
  </si>
  <si>
    <t>Ustreza: pisoar Ceramica Dolomite tip:Brenta, šifra:J290800 
mešalna baterija : Armal Oria 58-951-130 in ventil za izplakovanje z cevjo  tip Armal :58-712-050</t>
  </si>
  <si>
    <t>Ogledalo, dimenzije 600/400/4mm s posnetimi robovi in lučko, vključno s pritrdilnim in obešalnim materialom</t>
  </si>
  <si>
    <t>Stoječa armatura za pomivalno korito z nosilno konstrukcijo za pritrditev na knuf steno</t>
  </si>
  <si>
    <r>
      <t xml:space="preserve">Kompleten umivalnik, sestoječ iz umivalnika iz sanitarne keramike bele barve, odtočne cevi s kromiranim sifonom in vezno cevjo ter rozeto, stoječe </t>
    </r>
    <r>
      <rPr>
        <sz val="10"/>
        <rFont val="Arial Narrow"/>
        <family val="2"/>
        <charset val="238"/>
      </rPr>
      <t>enoročne mešalne</t>
    </r>
    <r>
      <rPr>
        <sz val="10"/>
        <color theme="1"/>
        <rFont val="Arial Narrow"/>
        <family val="2"/>
        <charset val="238"/>
      </rPr>
      <t xml:space="preserve"> armature,  z gibljivimi veznimi cevimi, z dvema kromiranima kotnima ventiloma DN15 z filtrom in izpustno pipico</t>
    </r>
  </si>
  <si>
    <t>vključno z montažnim podometnim elementom za vgradnjo v suhomontažne stenske inštalacije ali predstensko montažo, za umivalnik za stensko armaturo, komplet s držalom za odtočno cev in držalom za kotne ventile, z vsem pritrdilim in tesnilnim materialom</t>
  </si>
  <si>
    <t xml:space="preserve"> - z montažnim podometnim elementom za pritrditev priključkov, za vgradnjo v suhomontažne stene, za korito s stoječo armaturo, komplet z držalom za odtočno cev in držalom za kotne ventile, z vsem pritrdilnim in tesnilnim materialom</t>
  </si>
  <si>
    <t>Podometni kondenčni sifon</t>
  </si>
  <si>
    <t>Podometni sifon za odvod kondenzat iz notranjih enot v kanalizacijo, s kasetnim vložkom proti isušitvi in z možnostjo čiščenja, s priključkom ø32 in odvodom DN40 Minimalna globina vgradnje 60 mm.</t>
  </si>
  <si>
    <t>Ustreza: HL138  ali enakovredno</t>
  </si>
  <si>
    <t>Ustreza: umivalnik - po izbiri arhitekta
stoječa mešalna armatura: Armal Oria 58-910-090-033</t>
  </si>
  <si>
    <t>Zunanja enota VRF sistema za hlajenje in ogrevanje</t>
  </si>
  <si>
    <t>Klimatski sistem z vgrajeno tehnologijo za delovanje z variabilno količino hladilnega sredstva. Zunanja enota je sestavljena iz hermetičnega inverter kompresorja in elektromotorja, vključno z zračno hlajenim kondenzatorjem, ventilatorjem za odvod kondenzacijske toplote ter avtomatiko za krmiljenje kapacitete hlajenja, ter zaščito kompresorja pred preobremenitvijo in zamrzovanjem.  
Naprava je kompletne izvedbe z vso interno cevno in elektro instalacijo, varnostno ter funkcijsko mikroprocesorsko avtomatiko - vključno z instrumenti za nadzor in kontrolo delovanja.</t>
  </si>
  <si>
    <t>Ustreza: Panasonic tip: CZ-P160BK2BM ali enakovredno</t>
  </si>
  <si>
    <t>Razdelilni kompleti za razvod povezovalnih bakrenih cevi</t>
  </si>
  <si>
    <t xml:space="preserve"> - daljinski  upravljanik z elektronsko regulacijo in tedenskim časovnikom - do 8 nastavitev na dan, lokalnim termostatom, z možnostjo zaklepanja funkcij, z možnostjo nastavitve temperaturnega območja</t>
  </si>
  <si>
    <t>Ustreza: Panasonic tip:  S-15MK2E5A  in
upravljalnik CZ-RWSK2 ali enakovredno</t>
  </si>
  <si>
    <t xml:space="preserve"> - Dimenzije (V x Š x G): 290 x 870 x 214 mm
 - Teža notranje enote: 9 kg</t>
  </si>
  <si>
    <t>Inverterska toplotna črpalka ZRAK-VODA</t>
  </si>
  <si>
    <t>6.</t>
  </si>
  <si>
    <t>Ustreza: umivalnik - po izbiri arhitekta
stoječa mešalna armatura z daljšim ročajem: Armal Oria 58-900-310-033ali enakovredno</t>
  </si>
  <si>
    <t>Talni sifon DN50</t>
  </si>
  <si>
    <t>Horizontalni talni sifon DN50 s tesnilno prirobnico, sifonskim vložkom z zaporo povratnega toka, stranskim dotokom, dim. 147x147mm z nerjavečo jekleno rešetko 140x140mm</t>
  </si>
  <si>
    <t>Ustreza:HL 300 ali enakovredno</t>
  </si>
  <si>
    <t xml:space="preserve">PP cev za odvod kondenza iz notranjih enot klimatskih naprav, vključno z vsemi fazonskimi kosi, spojnim in tesnilnim materialom, s penasto parazaporno izolacijo debeline 11mm, s povezavo na najbližjo odtočno cev
</t>
  </si>
  <si>
    <t>LEKARNA SEŽANA</t>
  </si>
  <si>
    <t>Cevi podnega ogrevanja</t>
  </si>
  <si>
    <r>
      <t>Cevi podnega ogrevanja, iz visokotlačno zamreženega polietilena, z difuzijsko zaporo po DIN 4726 (zaščitene proti vdoru kisika v cev) in izjemno upogljivostjo, proizvedene po DIN EN 121318-2. Primerne za trajne obremenitve 95</t>
    </r>
    <r>
      <rPr>
        <vertAlign val="superscript"/>
        <sz val="10"/>
        <color theme="1"/>
        <rFont val="Arial Narrow"/>
        <family val="2"/>
        <charset val="238"/>
      </rPr>
      <t>o</t>
    </r>
    <r>
      <rPr>
        <sz val="10"/>
        <color theme="1"/>
        <rFont val="Arial Narrow"/>
        <family val="2"/>
        <charset val="238"/>
      </rPr>
      <t>C pri pritisku 6,0 bar, navite v kolobarju, vključno z montažnim materialom</t>
    </r>
  </si>
  <si>
    <t>Ustreza: PROFIX® PEX ali enakovredno</t>
  </si>
  <si>
    <t xml:space="preserve">DN10 (ø16x2,0mm) </t>
  </si>
  <si>
    <t>Sistemska plošča talnega ogrevanja</t>
  </si>
  <si>
    <r>
      <t xml:space="preserve">Sistemska plošča za talno ogrevanje, gostote 20 kg/m3 s čepi za vodenje cevi na razmaku </t>
    </r>
    <r>
      <rPr>
        <b/>
        <sz val="10"/>
        <color theme="1"/>
        <rFont val="Arial Narrow"/>
        <family val="2"/>
        <charset val="238"/>
      </rPr>
      <t>160mm</t>
    </r>
    <r>
      <rPr>
        <sz val="10"/>
        <color theme="1"/>
        <rFont val="Arial Narrow"/>
        <family val="2"/>
        <charset val="238"/>
      </rPr>
      <t xml:space="preserve">, skupne debeline 65 mm (30 mm izolacije in 35 mm čep).  Izolacijska profilirana plošča je sestavljena iz hidro profilirane folije debeline 0,6 mm in izolacijske profilirane plošče z geometrijo, ki z zgornje strani omogoča izredno oporo za cevi, s protihrupnimi gumbki na spodnji strani plošče </t>
    </r>
  </si>
  <si>
    <t>Ustreza: PROFIX® hidro ali enakovredno</t>
  </si>
  <si>
    <t>Razdelilnik talnega ogrevanja</t>
  </si>
  <si>
    <t>Podometna omarica talnega ogrevanja</t>
  </si>
  <si>
    <t>Dodatni pribor za talno ogrevanje</t>
  </si>
  <si>
    <t>Omarice, podometne izvedbe, predvidene za vgradnjo katerihkoli razdelilnikov COMFORT. Okvir in vrata, ki se zapirajo ročno, so antikorozijsko zaščitena in plastificirana v belo barvo RAL 9010. Vrata in okvir so posebej pakirana, da so zaščitena pred poškodbami na gradbišču. Omarica ima že serijsko vgrajena nosilca za pritrditev razdelilca na željeno višino in snemljivo vodilo za cevi, ki omogoči pravilno vodenje cevi iz razdelilnika v tla in nastavljivo podnožje, ki nam omogoča nastavitev višine omarice in hitrejšo in lažjo montažo. Višina je standardna 710 mm, globina je nastavljiva od 110-150 mm, kar omogoči vgradnjo regulacijskih sklopov COMFORT, STANDARD in M1 (talno/radiatorsko ogrevanje).</t>
  </si>
  <si>
    <r>
      <t xml:space="preserve">Razdelilniki iz nerjaveče pločevine (INOX-a) za talno ogrevanje.Sestavljeni so iz:
povratka z vgrajenimi termostatskimi ventili, ki se lahko zaprejo ročno ali s pomočjo nadgrajenih elektro termičnih pogonov, termometra, manometra, polnilno izpustne pipe, krogličnega ventila in pripadajočih priključnih matic za spoj cevi z razdelilnikom;
predtoka z vgrajenimi merilci pretoka s funkcijo zaklepanja, ki omogočajo natančno nastavitev pretoka do 5 l/min; termometra, avtomatskega odzračnika, polnilne pipe, zvočno izolativnih pritrdilnih konzol in pripadajočh priključnih matic za spoj cevi z razdelilnikom, regulirnega poševnosedežnega ventila s vključenim hidravličnim umerjanjem pretokov. Meritev vklučuje: meritev in nastavitev pretokov, detekcijo sistema, brez prevoznih stroškov na objekt. </t>
    </r>
    <r>
      <rPr>
        <b/>
        <sz val="10"/>
        <color theme="1"/>
        <rFont val="Arial Narrow"/>
        <family val="2"/>
        <charset val="238"/>
      </rPr>
      <t>Ko imamo predvideno vgradnjo vezalnega modula (regulacija) je potrebno razdelilnik vgraditi 10 cm od zgornjega roba omarice.</t>
    </r>
  </si>
  <si>
    <t>Predizolirane večplastne cevi za razvod ogrevne vode do razdelilnih omaric</t>
  </si>
  <si>
    <t xml:space="preserve">DN25 (ø32x3,0mm) </t>
  </si>
  <si>
    <t>Ustreza: Podometna omarica 575mm x 710mm x 110mm tip 5, plastific. RAL9010</t>
  </si>
  <si>
    <t>Ustreza: Podometna omarica 725mm x 710mm x 110mm tip 7, plastific. RAL9010</t>
  </si>
  <si>
    <t>Ustreza: Podometna omarica 875 mm x 710mm x 110mm tip 8, plastific. RAL9010</t>
  </si>
  <si>
    <t>Omarice DT za razdelilnik - vgradnja (podometna), INOX pločevinaste izvedbe. Globina je nastavljiva od 110-150 mm. Vodilo za cevi je snemljivo, s pokrovom v beli barvi RAL 9010. Vrata so posebej pakirana, da so zaščitena pred poškodbami na gradbišču.</t>
  </si>
  <si>
    <t>Sobni termostati</t>
  </si>
  <si>
    <t>Vezalni modul EAZY 230V, 6 con, max. 24 termo-glav</t>
  </si>
  <si>
    <t>Elektrotermična glava</t>
  </si>
  <si>
    <t>Notranja kasetna enota s štiri smernim izpihom za vgradnjo v spuščeni strop prostora</t>
  </si>
  <si>
    <t xml:space="preserve"> - stenski žični upravljanik z elektronsko regulacijo in tedenskim časovnikom - do 8 nastavitev na dan, lokalnim termostatom, z možnostjo zaklepanja funkcij, z možnostjo nastavitve temperaturnega območja, dimenzij: 130x120x19mm</t>
  </si>
  <si>
    <t xml:space="preserve">Hlajenje tehničnega prostora </t>
  </si>
  <si>
    <t>Hlajenje zdravstvene ordinacije</t>
  </si>
  <si>
    <t>Notranja stenska enota split klimatske naprave</t>
  </si>
  <si>
    <t>Vrtinčni difuzorji s kvadratno masko</t>
  </si>
  <si>
    <t>Talno ogrevanje</t>
  </si>
  <si>
    <t>7.</t>
  </si>
  <si>
    <t>Prezračevanje sejne sobe</t>
  </si>
  <si>
    <t>Prezračevanje lekarne</t>
  </si>
  <si>
    <t>Toplotna črpalka za pripravo ogrevne vode za  talno ogrevanje in STV</t>
  </si>
  <si>
    <t>Umivalnik s stoječo mešalno armaturo, z nosilno konstrukcijo za pritrditev na knuf steno</t>
  </si>
  <si>
    <t xml:space="preserve"> - s PO splakovalnikom za stensko WC školjko, aktiviranje spredaj, z dvokoličinsko splakovalno tehniko, z izolacijo proti rošenju, s priključkom vode R1/2" z integriranim kotnim ventilom in krmilnim kolesom, zaščitnimi čepi, vgradno zaščito za servisno odprtino, odtočnim kolenom ø90/ø90, prehodnim kosom  ø90/ø110, 2 navojni palici M12 za pritrditev keramike, 4 stenska sidra</t>
  </si>
  <si>
    <t xml:space="preserve">Razvodne cevi za hladno sanitarno vodo, vodene  v tlaku ali v zidnih vtorih </t>
  </si>
  <si>
    <t xml:space="preserve">Razvodne cevi za toplo sanitarno vodo, vodene v tlaku ali v zidnih vtorih </t>
  </si>
  <si>
    <t xml:space="preserve">PP odtočne nizkošumne kanalizacijske cevi, odporne na vročo vodo, z natičnimi obojkami po DIN 19560, tesnjene s tesnilnim obročkom, vključno z fazonskimi kosi, čistilnimi kosi ter obešalnim in pritrdilnim materialom </t>
  </si>
  <si>
    <t>ø110</t>
  </si>
  <si>
    <t>Kompaktni ultrazvočni toplotni števec z možnostjo  nadgradnjo opciske kartice M-BUS,z uvaritvijo zaščitne tulke za vgradnjo cevnega temperaturnega tipala, vključno s spojnim in tesnilnim materialom</t>
  </si>
  <si>
    <t>Ultrazvočni toplotni števec za merjenje porabe toplote za zdravstveno ordinacijjo - v podometni omarici za razdelilnik talnega ogrevanja</t>
  </si>
  <si>
    <t xml:space="preserve">Univerzalni števec za hladno vodo v podometni omarici </t>
  </si>
  <si>
    <t xml:space="preserve">merilnik porabe hladne sanitarne vode, komplet s tesnilom, vključno s krogličnimi ventili 3/4'',  spojnicami, grobim filtrom in ostalim drobnim inštalacijskim materialom. Podometna omarica dimenzij 280x 280, globine od 90 do 140mm,, vrata omarice so izvedena s ključavnico na izvijač. zunanji okvir in vrata so prevlečena z umetno maso RAL 9016 (čista bela). </t>
  </si>
  <si>
    <t>Ustreza:Almess EVK 3/110-m-1/2" ali enakovredno</t>
  </si>
  <si>
    <t>Notranji hidrant v nadometni omarici</t>
  </si>
  <si>
    <t>Gasilni aparat</t>
  </si>
  <si>
    <t>Protipožarni EURO hidrant v nadometni omarici, sestoječ iz:
-pločevinaste omarice dim 740x840x250mm, opleskano in z odgovarajočo oznako na vratcih
- priključnega medeninastega ventila za hidrant dim 25mm, s stabilno spojko ''C'' in reducirnom kosom
- ročnika z ustnikom dim 25mm
- tlačne gumijaste cevi DN25, dolžine 30m, navite na gibljivem kolutu.
- z nosilno konstrukcijo za pritrditev na knauf montažno steno</t>
  </si>
  <si>
    <t>Hlajenje - VRF sistem</t>
  </si>
  <si>
    <r>
      <t>Bakrena cev, izdelana po DIN EN 1057 (DIN 1786), za ogrevalne in hladilne sisteme po VDI 2035, (DIN18380), spajanje z lotanjem,  s toplotno izolacijo debeline 9mm, toplotne prevodnosti λ=0,035W/mK pri 0</t>
    </r>
    <r>
      <rPr>
        <vertAlign val="superscript"/>
        <sz val="10"/>
        <rFont val="Arial Narrow"/>
        <family val="2"/>
        <charset val="238"/>
      </rPr>
      <t>0</t>
    </r>
    <r>
      <rPr>
        <sz val="10"/>
        <rFont val="Arial Narrow"/>
        <family val="2"/>
        <charset val="238"/>
      </rPr>
      <t>C,  z dodatkom za razrez, vključno s fazonskimi kosi, materialom za lotanje, tesnilinim in  obešalnim materialom</t>
    </r>
  </si>
  <si>
    <t xml:space="preserve">Inverterska toplotna črpalka ZRAK - VODA, z raztezno posodo za ogrevanje, filtrom za mehanske delce z dvema krogljičnema ventiloma in stikalom pretoka Vortex.  Črpalka je primerna za ogrevanje in hlajenje prostorov ter pripravo sanitarne vode. Naprava je kompletne izvedbe z vso interno cevno in elektro instalacijo, varnostno ter funkcijsko mikroprocesorsko avtomatiko - vključno z instrumenti za nadzor in kontrolo delovanja. </t>
  </si>
  <si>
    <t>PVC zaščitna cev za vodenje predizoliranih cevi in elektro/kominikacijskih kablov v utoru stene</t>
  </si>
  <si>
    <t>Tehnični podatki:
 - gretje (A7/W35) COP: 4,,28; Qgr=16,0kW , 
 - gretje (A2/W35) COP: 3.10; Qgr=16,0W 
 - gretje (A-7/W35) COP: 2,69; Qgr=3,2kW 
- hlajenje (A35/W7) EER:3,08;  Qhl=3,2kW
- območje delovanja -28°C do +35°C, do -20°C enota zagotavlja delovanje brez pomožnega el. grelca.
- Izhodna temperatura vode v načinu ogrevanja 25 - 60°C, v načinu hlajenja 5 - 20°C
 - Medij: R-410A</t>
  </si>
  <si>
    <t xml:space="preserve"> - vključno z izdelavo betonskega postavka za namestitev zunanje enote ( po načrtu)
 - s prikopom povezovalnih cevnih instalacij
 - odvod kondenza iz zunanje enote v zemljo v betonskem jašku
 - s priklopom notranjih elektro/kominkacijskih  inštalacij
 - pri montaži je obvezna prisotnost serviserja naprave</t>
  </si>
  <si>
    <t>Ustreza: PANASONIC AQUAREA tip T-CAP: 
zunanja enota WH-SXC16H9E8
notranja enota: WH-ADC0916H9E8</t>
  </si>
  <si>
    <t xml:space="preserve"> - Dimenzija povezovalnih cevi: Cu 9.52/22,22 mm. Dvocevni freonski razvod je povezan z razdelilnimi kompleti.</t>
  </si>
  <si>
    <t>Tehnični podatki:
 - Nazivna moč: hlajenje: 28,0kW / gretje:  28,0kW
 - Energetski razred: SEER: 3,58 // SCOP: 4.53
 - Napajanje: 13,1kW/3F/ 400V/50Hz/19,6A
 - Pretok zraka: 160m3/min 
 - Nivo hrupa hl./ogr.: 50/52 dB(A)
 - Dimenzije (V x Š x G): 1.500x980x370 mm
 - Teža: 132 kg
 - Medij: R-410A/) - 9,72kg
 - Območje delovanja: hlajenje od -10°do 46°C, gretje od -20° do 18°C
- Možna priključitev do 15 notranjih enot</t>
  </si>
  <si>
    <t>Ustreza: PANASONIC tip: Mini ECOi U-10LE1E8 z razdelilnim kompletom CZ-P680BK2BM in CZ-P224BK2BM ali enakovredno</t>
  </si>
  <si>
    <t>vključno z:
 -  izdelavo betonskega postavka v zemlji,  z jaškom,min. globine 600mm za namestitev zunanje enote (po načrtu)
 - s prikopom povezovalnih cevnih instalacij
 - s priklopom notranjih elektro/signalnih  inštalacij
 - odvod kondenza iz zunanje enote v zemljo v betonskem jašku
 - pri montaži je obvezna prisotnost serviserja naprave</t>
  </si>
  <si>
    <t>Ustreza: Panasonic tip: CZ-P680BK2BM ali enakovredno</t>
  </si>
  <si>
    <t>Cu ø19,05</t>
  </si>
  <si>
    <t>Cu ø22,22</t>
  </si>
  <si>
    <t xml:space="preserve">Notranja kasetna enota s štiri smernim izpihom za vgradnjo v spuščeni strop prostora (z možnostjo zapiranja dveh izpihov); z elektronsko regulacijo s pomočjo upravljalnika, z elektronsko krmiljenim tristopenjskim turbo ventilatorjem, motoriziranimi lamelami za usmeritev zraka, zračnim filtrom, toplotnim izmenjevalcem iz bakrenih cevi, z vgrajeno črkalko za kondenz , termostatom za očitavanje dejanske temperature v prostoru,  elektronsko krmiljenim elektromagnetnim ventilom 
</t>
  </si>
  <si>
    <t xml:space="preserve">Tehnični podatki:
 - Nazivna moč: hlajenje: 5,6kW // gretje: 6,3kW
 - Pretok zraka: hl.: 10,4/9,8/8,5 m3/min; 
 - Pretok zraka og.:11,1/9,8/8,7 m3/min
 - Šumnost: 40-37-34 dB(A)
 - El.napajanje: 49W/230V-1F-50Hz-0,42A
</t>
  </si>
  <si>
    <t xml:space="preserve"> - Dimenzije notranje enote (V x Š x G): 288x583x583 mm
 - Dimenzije maske (V x Š x G): 31x700 x 700 mm
 - Teža notranje enote: 18kg+ maska 2,4kg</t>
  </si>
  <si>
    <t xml:space="preserve">Tehnični podatki:
 - Nazivna moč: hlajenje: 3,6kW // gretje: 4,2kW
 - Pretok zraka: hl.: 9,7/8,7/6,0 m3/min; 
 - Pretok zraka og.:9,9/9,1/86,0 m3/min
 - Šumnost: 36-32-26 dB(A)
 - El.napajanje: 40W/230V-1F-50Hz-0,3A
</t>
  </si>
  <si>
    <t xml:space="preserve">Tehnični podatki:
 - Nazivna moč: hlajenje: 1,5kW // gretje: 1,7kW
 - Pretok zraka: hl.: 8,9/8,2/5,6 m3/min; 
 - Pretok zraka og.:9,1/8,4/5,6 m3/min
 - Šumnost: 34-31-25 dB(A)
 - El.napajanje: 35W/230V-1F-50Hz-0,3A
</t>
  </si>
  <si>
    <t>Notranja stenska enota za vgradnjo na steno s popolno elektronsko regulacijo, avtomatskim ponovnim zagonom po izpadu električne energije. Enota ima vgrajen ventil za regulacijo hladiva R410A. Vgrajeni pralni filtri proti plesni in bakterijam.</t>
  </si>
  <si>
    <t>Tehnični podatki:
 - Nazivna moč: hlajenje: 1,5kW // gretje: 1,7kW
 - Pretok zraka: hl.: 7,9/7,4/6,5 m³/min; 
 - Pretok zraka og.:9,0/7,7/6,8 m³/min;
 - Šumnost: 34-32-29 dB(A)
 - El.napajanje: 25W/230V-1F-50Hz-0,2A</t>
  </si>
  <si>
    <t>Ustreza: Panasonic tip: S-15MY2E5A z masko CZ-KPY3A,  stenski žični upravljalnik PAC-I na dotik ter tipko ECO NAVI tip: CZ-RTC4 ali enakovredno</t>
  </si>
  <si>
    <t>Ustreza: Panasonic tip: S-S-36MY2E5A, z masko CZ-KPY3A,, stenski žični upravljalnik PAC-I na dotik ter tipko ECO NAVI tip: CZ-RTC4 ali enakovredno</t>
  </si>
  <si>
    <t>'Ustreza: Panasonic tip: S-56MY1E51, z masko CZ-KPY3A, stenski žični upravljalnik PAC-I na dotik ter tipko ECO NAVI tip: CZ-RTC4 ali enakovredno</t>
  </si>
  <si>
    <t>Notranja stenska enota standardne oblike v beli barvi z anti-alergijskim filtrom, s petstopenjskim ventilatorjem, motoriziranimi lamelami za usmeritev zraka, zračnim filtrom, termostatom za odčitavanje dejanske temperature v prostoru, z elektronsko regulacijo s pomočjo upravljalnika s tedenskim časovnikom</t>
  </si>
  <si>
    <t>Zunanja enota klimatskega sistema v split izvedbi z inverter kompresorjem, uparjalnikom ter zračno hlajenim kondenzatorjem. Naprava je kompletne izvedbe z vso interno cevno in elektro instalacijo, varnostno ter funkcijsko mikroprocesorsko avtomatiko - vključno z instrumenti za nadzor in kontrolo delovanja. Naprava je namenjena za zunanjo postavitev..</t>
  </si>
  <si>
    <t>Zunanja enota multi split klimatske naprave za dve notranji enoti</t>
  </si>
  <si>
    <t>Zunanja enota split klimatske naprave (za tehnični prostor)</t>
  </si>
  <si>
    <t>jZunanja enota klimatskega sistema v split izvedbi z inverter kompresorjem, uparjalnikom ter zračno hlajenim kondenzatorjem. Naprava je kompletne izvedbe z vso interno cevno in elektro instalacijo, varnostno ter funkcijsko mikroprocesorsko avtomatiko - vključno z instrumenti za nadzor in kontrolo delovanja. Naprava je namenjena za zunanjo postavitev..</t>
  </si>
  <si>
    <t xml:space="preserve"> - Dimenzije notranje enote (V x Š x G): Dimenzija: 295x870x255 mm
 - Teža notranje enote: 10 kg
' - vključno z navojnimi palicami za postavitev notranje enote
 - s prikopom povezovalnih cevnih instalacij, komplet s pritrdilnim in spajkalnim materialom (po dimenzijah dobavitelja)
 - s priklopom elektro in signalnega kabla na notranjo enoto</t>
  </si>
  <si>
    <t>Ustreza: Panasonic tip:CU-Z25TKEA ali enakovredno</t>
  </si>
  <si>
    <t>Ustreza: Panasonic tip:CS-Z25TKEA ali enakovredno</t>
  </si>
  <si>
    <t xml:space="preserve"> - Dimenzija povezovalnih cevi: Cu 6,35/9,52 mm
 - Max. dolžinska / max. višinska razlika: 20 / 10 m
 - Območje delovanja: hlajenje od -10°C do +46°C, 
 - območje delovanja gretje:  od -15° do +24°C
 - vključno z nosilno konstrucijo za postavitev zunanje enot
 - s prikopom povezovalnih cevnih instalacij
 - s priklopom notranjih elektro/signalnih  inštalacij
 - z odvodom kondenza iz zunanje enote</t>
  </si>
  <si>
    <r>
      <t xml:space="preserve"> - Dimenzija povezovalnih cevi: Cu 6,35/9,52 mm
 - Max. dolžinska / max. višinska razlika: 3-15 / 5 m
- območje delovanja gretje: od -15</t>
    </r>
    <r>
      <rPr>
        <vertAlign val="superscript"/>
        <sz val="10"/>
        <color theme="1"/>
        <rFont val="Arial Narrow"/>
        <family val="2"/>
        <charset val="238"/>
      </rPr>
      <t>0</t>
    </r>
    <r>
      <rPr>
        <sz val="10"/>
        <color theme="1"/>
        <rFont val="Arial Narrow"/>
        <family val="2"/>
        <charset val="238"/>
      </rPr>
      <t>C do +24</t>
    </r>
    <r>
      <rPr>
        <vertAlign val="superscript"/>
        <sz val="10"/>
        <color theme="1"/>
        <rFont val="Arial Narrow"/>
        <family val="2"/>
        <charset val="238"/>
      </rPr>
      <t>0</t>
    </r>
    <r>
      <rPr>
        <sz val="10"/>
        <color theme="1"/>
        <rFont val="Arial Narrow"/>
        <family val="2"/>
        <charset val="238"/>
      </rPr>
      <t>C;
- območje delovanja hlajenje: od -20</t>
    </r>
    <r>
      <rPr>
        <vertAlign val="superscript"/>
        <sz val="10"/>
        <color theme="1"/>
        <rFont val="Arial Narrow"/>
        <family val="2"/>
        <charset val="238"/>
      </rPr>
      <t>0</t>
    </r>
    <r>
      <rPr>
        <sz val="10"/>
        <color theme="1"/>
        <rFont val="Arial Narrow"/>
        <family val="2"/>
        <charset val="238"/>
      </rPr>
      <t>C do +43</t>
    </r>
    <r>
      <rPr>
        <vertAlign val="superscript"/>
        <sz val="10"/>
        <color theme="1"/>
        <rFont val="Arial Narrow"/>
        <family val="2"/>
        <charset val="238"/>
      </rPr>
      <t>0</t>
    </r>
    <r>
      <rPr>
        <sz val="10"/>
        <color theme="1"/>
        <rFont val="Arial Narrow"/>
        <family val="2"/>
        <charset val="238"/>
      </rPr>
      <t>C
 - vključno z nosilno konstrucijo za postavitev zunanje enot
 - s prikopom povezovalnih cevnih instalacij
 - s priklopom notranjih elektro/signalnih  inštalacij
 - z odvodom kondenza iz zunanje enote</t>
    </r>
  </si>
  <si>
    <t>Ustreza: Comfort za 8 priključka</t>
  </si>
  <si>
    <t>Ustreza: Comfort za 10 priključkov</t>
  </si>
  <si>
    <t>Ustreza: Comfort za 11 priključkov</t>
  </si>
  <si>
    <t>Ustreza: Comfort za 5priključk (z kalormetrom)</t>
  </si>
  <si>
    <r>
      <t xml:space="preserve"> -Obrobni trak iz penjenega polietilena 130mmx10mm -3</t>
    </r>
    <r>
      <rPr>
        <b/>
        <sz val="10"/>
        <color theme="1"/>
        <rFont val="Arial Narrow"/>
        <family val="2"/>
        <charset val="238"/>
      </rPr>
      <t>50m</t>
    </r>
    <r>
      <rPr>
        <sz val="10"/>
        <color theme="1"/>
        <rFont val="Arial Narrow"/>
        <family val="2"/>
        <charset val="238"/>
      </rPr>
      <t xml:space="preserve">
 - PE-Polietilenska folija - </t>
    </r>
    <r>
      <rPr>
        <b/>
        <sz val="10"/>
        <color theme="1"/>
        <rFont val="Arial Narrow"/>
        <family val="2"/>
        <charset val="238"/>
      </rPr>
      <t>375 m2</t>
    </r>
    <r>
      <rPr>
        <sz val="10"/>
        <color theme="1"/>
        <rFont val="Arial Narrow"/>
        <family val="2"/>
        <charset val="238"/>
      </rPr>
      <t xml:space="preserve">
 - Zaščitne cevi za cev 16 (kos - 500 mm) - </t>
    </r>
    <r>
      <rPr>
        <b/>
        <sz val="10"/>
        <color theme="1"/>
        <rFont val="Arial Narrow"/>
        <family val="2"/>
        <charset val="238"/>
      </rPr>
      <t>67 kos</t>
    </r>
    <r>
      <rPr>
        <sz val="10"/>
        <color theme="1"/>
        <rFont val="Arial Narrow"/>
        <family val="2"/>
        <charset val="238"/>
      </rPr>
      <t xml:space="preserve">
 - Spojke za spajanje cevi 16 x 2,0 mm  - </t>
    </r>
    <r>
      <rPr>
        <b/>
        <sz val="10"/>
        <color theme="1"/>
        <rFont val="Arial Narrow"/>
        <family val="2"/>
        <charset val="238"/>
      </rPr>
      <t>2 kpl</t>
    </r>
    <r>
      <rPr>
        <sz val="10"/>
        <color theme="1"/>
        <rFont val="Arial Narrow"/>
        <family val="2"/>
        <charset val="238"/>
      </rPr>
      <t xml:space="preserve">
 - Pritrjevalna C objemka za cev od 16 mm (50 kos) - </t>
    </r>
    <r>
      <rPr>
        <b/>
        <sz val="10"/>
        <color theme="1"/>
        <rFont val="Arial Narrow"/>
        <family val="2"/>
        <charset val="238"/>
      </rPr>
      <t>2 kpl</t>
    </r>
    <r>
      <rPr>
        <sz val="10"/>
        <color theme="1"/>
        <rFont val="Arial Narrow"/>
        <family val="2"/>
        <charset val="238"/>
      </rPr>
      <t xml:space="preserve">
 - Plastifikator, za boljše zalitje cevi -</t>
    </r>
    <r>
      <rPr>
        <b/>
        <sz val="10"/>
        <color theme="1"/>
        <rFont val="Arial Narrow"/>
        <family val="2"/>
        <charset val="238"/>
      </rPr>
      <t xml:space="preserve"> 25l</t>
    </r>
  </si>
  <si>
    <r>
      <t>Sobni elektronski PI termostat z velikim LCD prikazovalnikom za ogrevanje in hlajenje s podnožjem, omogoča nastavljivo temperaturno območje od 10</t>
    </r>
    <r>
      <rPr>
        <vertAlign val="superscript"/>
        <sz val="10"/>
        <color theme="1"/>
        <rFont val="Arial Narrow"/>
        <family val="2"/>
        <charset val="238"/>
      </rPr>
      <t>0</t>
    </r>
    <r>
      <rPr>
        <sz val="10"/>
        <color theme="1"/>
        <rFont val="Arial Narrow"/>
        <family val="2"/>
        <charset val="238"/>
      </rPr>
      <t>C do 28</t>
    </r>
    <r>
      <rPr>
        <vertAlign val="superscript"/>
        <sz val="10"/>
        <color theme="1"/>
        <rFont val="Arial Narrow"/>
        <family val="2"/>
        <charset val="238"/>
      </rPr>
      <t>0</t>
    </r>
    <r>
      <rPr>
        <sz val="10"/>
        <color theme="1"/>
        <rFont val="Arial Narrow"/>
        <family val="2"/>
        <charset val="238"/>
      </rPr>
      <t>C s funkcijo omejevanja najvišje in najnižje željene temperature, funkcijo proti zmrzovanju, natančnost oz. histerezo 0,2</t>
    </r>
    <r>
      <rPr>
        <vertAlign val="superscript"/>
        <sz val="10"/>
        <color theme="1"/>
        <rFont val="Arial Narrow"/>
        <family val="2"/>
        <charset val="238"/>
      </rPr>
      <t>0</t>
    </r>
    <r>
      <rPr>
        <sz val="10"/>
        <color theme="1"/>
        <rFont val="Arial Narrow"/>
        <family val="2"/>
        <charset val="238"/>
      </rPr>
      <t xml:space="preserve">C je naravno bele barve, 230V, 50/60 Hz, max tok 0,2 A, max. priklop 5 termo pogonov (povezovalni kabel od omarice do prostora 3 žilni kabel togi od 0,5 -1,5 mm2 ali fleksibilni 0,5-1,0mm2 ).
</t>
    </r>
  </si>
  <si>
    <t>Vezalni modul 230V-6 con/prostorov. Modul je namenjen žični povezavi med elektro termičnimi glavami in elektronskim sobnim termostatom. Omogoča hitro in pregledno povezavo največ šestih sobnih termostatov in 14 elektro termičnih glav. Na vsako cono je možno priključiti max. 4 elektro termične glave. V povezavi s črpalčnim modulom omogoča izklop črpalke, ko se zadnja termo glava zapre izklopi črpalko. Tehnični podatki 230 V, 50/60 Hz, 50VA, 14 A.</t>
  </si>
  <si>
    <t>Elektro termična glava 230V, IP 54, moč 100N (NC) brez napetosti zaprt, bela, priključni kabel 2 x
0,75 mm2 – 1 m.</t>
  </si>
  <si>
    <t>Predizolirane,  bakrene cevi za povezavo  notranje in zunanje enote toplotne črpalke</t>
  </si>
  <si>
    <r>
      <t>Bakrena cev, izdelana po DIN EN 1057 (DIN 1786), za ogrevalne in hladilne sisteme po VDI 2035, (DIN18380), spajanje z lotanjem,  s toplotno izolacijo debeline 9mm, toplotne prevodnosti λ=0,035W/mK pri 0</t>
    </r>
    <r>
      <rPr>
        <vertAlign val="superscript"/>
        <sz val="10"/>
        <rFont val="Arial Narrow"/>
        <family val="2"/>
        <charset val="238"/>
      </rPr>
      <t>0</t>
    </r>
    <r>
      <rPr>
        <sz val="10"/>
        <rFont val="Arial Narrow"/>
        <family val="2"/>
        <charset val="238"/>
      </rPr>
      <t xml:space="preserve">C, z dodatkom za razrez, vključno s fazonskimi kosi, materialom za lotanje, tesnilinim in  obešalnim materialom, v stenskih utorih vodena v skupni zaščitni cevi </t>
    </r>
  </si>
  <si>
    <t>Hidravlična kretnica</t>
  </si>
  <si>
    <t xml:space="preserve">Elektronsko regulirana obtočna črpalka </t>
  </si>
  <si>
    <t>Protipovratni ventil</t>
  </si>
  <si>
    <t>s ravnim sedežem, ohišje iz sive litine,  s navojnimi priključki, vključno z vijačnim in tesnilnim materialom.</t>
  </si>
  <si>
    <t>Termometer-bimetalni z merilnim območjem 0/120°C</t>
  </si>
  <si>
    <r>
      <t>bimetralni termometer v okroglem ohišju premera skale 100mm, območje meritve 0-160</t>
    </r>
    <r>
      <rPr>
        <vertAlign val="superscript"/>
        <sz val="10"/>
        <rFont val="Arial Narrow"/>
        <family val="2"/>
        <charset val="238"/>
      </rPr>
      <t>0</t>
    </r>
    <r>
      <rPr>
        <sz val="10"/>
        <rFont val="Arial Narrow"/>
        <family val="2"/>
        <charset val="238"/>
      </rPr>
      <t>C, vključno z tulko za uvaritev v cev, vijačnim in tesnilnim materialom.</t>
    </r>
  </si>
  <si>
    <t xml:space="preserve">Manometer z merilnim območjem 0/6 bar </t>
  </si>
  <si>
    <t>manometer v okroglem ohišju premera 100mm, priključek DN15, območje meriteve 0-6bar, vključno z umirjevalno cevjo, vijačnim in tesnilnim materialom.</t>
  </si>
  <si>
    <t>Hidravlična kretnica, za zagotovitev minimanega obtoka TČ in izenačevanje hidravličnih krogotokov, s priklopi DN32, izpusti DN20, posoda volumna 50l, toplotno izolirana,  za montažo na steno, z vsem pritrdilnim in tesnilnim ter montažnim materialom. po navodilih dobavitelja toplotne črpalke</t>
  </si>
  <si>
    <t>Ustreza: Panasonic PAW-BTANK 50L dim.:ø454x570mm ali enakovredno</t>
  </si>
  <si>
    <t>Ogrevanje toplovodni del</t>
  </si>
  <si>
    <t>qv= 2,55m3/h; 
H=10kPa
Pel ,max=4...40W/220V/50Hz/0,33A</t>
  </si>
  <si>
    <t>DN40</t>
  </si>
  <si>
    <t>Krogelni ventil</t>
  </si>
  <si>
    <t>Priklop notranje enote toplotne črpalke na vodovodno omrežje</t>
  </si>
  <si>
    <t>Potopno temperaturno tipalo za območje 0...140°C</t>
  </si>
  <si>
    <t>Potopno temperaturno tipalo za območje 0...140°C, vključno z tuljko za uvaritev v cev, in ostalim varilnim materialom.</t>
  </si>
  <si>
    <t>Ventil za hidravlično uravnoteženje s prednastavitvijo</t>
  </si>
  <si>
    <t>Ročni navojni ventil za hidravlično uravnoteženje s prednastavitvijo vključno z merilnim sklopom z nastavkoma, PN20, max.dif.tlak 2,5bar</t>
  </si>
  <si>
    <t>Varnostni navojni ventil na vzmet za odpiralni tlak 3bar, z vijačnim in tesnilnim materialom.</t>
  </si>
  <si>
    <t xml:space="preserve">Varnostni navojni ventil </t>
  </si>
  <si>
    <t>DN20</t>
  </si>
  <si>
    <t>Ustreza: Zilmet CAL-PRO 35l ali enakovredno</t>
  </si>
  <si>
    <t>Mehanska zaprta raztezna posoda za ogrevalni sistem</t>
  </si>
  <si>
    <r>
      <t>Mehanska zaprta raztezna posoda, za ogrevalni sistem, 
 - Pamx=4bar 
 - Tmax=70</t>
    </r>
    <r>
      <rPr>
        <vertAlign val="superscript"/>
        <sz val="10"/>
        <rFont val="Arial Narrow"/>
        <family val="2"/>
        <charset val="238"/>
      </rPr>
      <t>0</t>
    </r>
    <r>
      <rPr>
        <sz val="10"/>
        <rFont val="Arial Narrow"/>
        <family val="2"/>
        <charset val="238"/>
      </rPr>
      <t>C, 
 - s priključkom DN20,
vključno s T kosom za priključitev, z vijačnim in tesnilnim materialom.</t>
    </r>
  </si>
  <si>
    <t>Ustreza: WILO tip: Yonos Pico 32/1-6 DN40 ali enakovredno</t>
  </si>
  <si>
    <t>Obtočna črpalka za kroženje tople sanitarne vode</t>
  </si>
  <si>
    <t>Obtočna črpalka za kroženje tople sanitarne vode, z integriranim zaprnim ventilom na sesalni strani  in protipovratnim ventilom na tlačni strani, in časovno stikalno uro, z vsem pritlirdilnim in tesnilnim materialom</t>
  </si>
  <si>
    <t>Ustreza: WILO-STAR-Z NOVA-C DN15 ali enakovredno</t>
  </si>
  <si>
    <t>Visoko učinkovita črpalka, elektronsko regulirana, obtočna črpalka s potopljenim rotorjem, ki ne potrebuje vzdrževanja, z navojnim priključkom, sinhronim motorjem, ki je odporen na tok pri blokiranem rotorju in skladen s tehnologijo ECM, ter vgrajeno elektronsko regulacijo zmogljivosti za brezstopenjsko reguliranje diferenčnega tlaka. Uporabna za vse vrste ogrevanja in klimatizacije. Regulacijski način je mogoče izbrati v skladu z uporabo radiatorjev/talnega ogrevanja.</t>
  </si>
  <si>
    <t>Ustreza: ALLMESS tip: CF ECHO II 0,6 - 130 -DN20 ali enakovredno</t>
  </si>
  <si>
    <t>ZUNANJA ENOTA 
- napolnjena s hladilnim sredstvom do 10m R410A 
- maksimalen razpon dolžine cevi / višinska razlika v m: 3 - 30/ 20  
- premer cevi: 3/8 (9,52) / 5/8 (15,88)
- mere/neto teža v mm/kg VxŠxG: 1.340 x 900 x 320mm / 118/
- raven zvočnega tlaka ogrevanje/hlajenje dB(A): 55/54
el. napajanje: iz notranje enote</t>
  </si>
  <si>
    <t>NOTRANJA ENOTA 
- vremensko vodena regulacija katera podpira en ogrevalnik krog, bojler, bivalent in elektromotorni
pogon. Dodatna oprema razširitveni modul CZ-NS4P kateri omogoča reguliranje dveh mešalnih
krogov in dodatnega elektromotornega pogona.
- vgrajena visokoučinkovita frekvenčna obtočna črpalka Panasonic razreda A
- integriran inox hranilk tople vode 185l z magnezijevo anodo
- mere/neto teža v mm/kg VxŠxG: 1800 x 598 x 717 / 126
- priključek cevi za vodo: R 1 1/4
- električni grelec: 9kW
- raven zvočnega tlaka ogrevanje/hlajenje dB(A): 33/33
 - Električni priklop: 3F/ 400V / 50Hz / 16A</t>
  </si>
  <si>
    <r>
      <t xml:space="preserve">Cu </t>
    </r>
    <r>
      <rPr>
        <i/>
        <sz val="10"/>
        <rFont val="Calibri"/>
        <family val="2"/>
        <charset val="238"/>
      </rPr>
      <t>ø</t>
    </r>
    <r>
      <rPr>
        <i/>
        <sz val="10"/>
        <rFont val="Arial Narrow"/>
        <family val="2"/>
        <charset val="238"/>
      </rPr>
      <t>9,52</t>
    </r>
  </si>
  <si>
    <t>Priklop notranje enote toplotne črpalke na vodovodno omrežje z varnostnim sklopom
 - ekspanzijska posoda za sanitarno vodo volumna 12l
 - varnostni navojni ventil na vzmet za odpiralni tlak 6bar 
 - protipovratni ventil DN25
 - zaporni ventil 2x DN25</t>
  </si>
  <si>
    <t>MagnetnI lovilnik nesnage</t>
  </si>
  <si>
    <t xml:space="preserve">Magnetni lovilnik nesnage, za ogrevno vodo  do 110°C in PN10,vključno z vijačnim in tesnilnim materialom, </t>
  </si>
  <si>
    <t>Ustreza: Giacomini tip:R146M  qmax=4m3/h; DN40 ali enakovredno</t>
  </si>
  <si>
    <t xml:space="preserve">DN20(ø25x2,5mm) </t>
  </si>
  <si>
    <t xml:space="preserve">DN32 (ø40x4,0mm) </t>
  </si>
  <si>
    <t xml:space="preserve">Cevi za razvod ogrevne vode </t>
  </si>
  <si>
    <t>Toplotna izolacija cevi za razvod ogrevne vode</t>
  </si>
  <si>
    <t>Ustreza: Armacell Armaflex AC d=19mm, ali enakovredno</t>
  </si>
  <si>
    <t>Toplotna izolacija razvoda ogrevne vode, s cevno izolacijo iz vulkanizirane sintetične gume z zaprto celično strukturo</t>
  </si>
  <si>
    <t>Ustreza: UPONOR UNIPIPE MLC ali enakovredno</t>
  </si>
  <si>
    <t xml:space="preserve">DN40 (ø50x4,5mm) </t>
  </si>
  <si>
    <t xml:space="preserve">Tehnični podatki:
 - Nazivna moč: hlajenje:5,0 kW (1,5-5,4kW)
                             gretje: 5,6 kW (1,1-7,2 kW) 
- SEER=8,5; energijski  razred A+++
- SCOP=4,6; energijski  razred A++
 - El. priklj- moč: hlajenje 0,72 (0,25 - 1,10)kW/
                                   gretje 0,86 (0,21 - 1,34)kW 
 - Napajanje: 1F / 230V / 50Hz /16A
 - Raven zvočnega tlaka: hlajenje 48dB(A)//gretje: 50dB(A
 - Dimenzije (V x Š x G):619x824x299 mm
 - Teža: 36kg
 - Medij: R-32
</t>
  </si>
  <si>
    <t>Ustreza: Panasonic tip: CU-2Z50TBE ali enakovredno</t>
  </si>
  <si>
    <t>Ustreza: Panasonic tip: CS-Z25TKEW ali enakovredno</t>
  </si>
  <si>
    <t xml:space="preserve">Tehnični podatki:
 - Nazivna moč: hlajenje:2,5 kW (0,85-3,2kW)
                             gretje: 3,4 kW (0,8-5,0 kW)
- SEER=8,5; energijski  razred A+++
- SCOP=5,1; energijski  razred A+++
 - Pretok zraka: hlajenje /ogrevanje: 9,9/10,8 m3/min; 
 - Nivo hrupa (SPL): hlajenje:39-25-19dB(A)
                                 gretje:41-27-19dB(A)
 -napajanje iz zunanje enote
</t>
  </si>
  <si>
    <t xml:space="preserve"> - Dimenzije notranje enote (V x Š x G): Dimenzija: 295x919x194 mm
 - Teža notranje enote: 10 kg
 - Medij: R32
' - vključno z navojnimi palicami za postavitev notranje enote
 - s prikopom povezovalnih cevnih instalacij, komplet s pritrdilnim in spajkalnim materialom (po dimenzijah dobavitelja)
 - s priklopom elektro in signalnega kabla na notranjo enoto</t>
  </si>
  <si>
    <t>Ustreza: Panasonic tip:  S-22MK2E5A  IN stenski žični upravljalnik PAC-I na dotik ter tipko ECO NAVI tip: CZ-RTC4ali enakovredno</t>
  </si>
  <si>
    <t>Ustreza: po izbiri arhitekta</t>
  </si>
  <si>
    <t>WC stenska školjka s podometnim izplakovalnim kotličkom, z nosilno konstrukcijo za pritrditev na knuf steno</t>
  </si>
  <si>
    <t xml:space="preserve">Vertikalne nizkošumne PP cevi za odtočno kanalizacijo  </t>
  </si>
  <si>
    <t>ø75- odduh</t>
  </si>
  <si>
    <t>PP cev za odvod kondenza iz notranjih enot VRF sistema, notranjih enot split sistemov  in povezava na odtočno kanalizacijo</t>
  </si>
  <si>
    <t>ø18x2,0mm</t>
  </si>
  <si>
    <t>ø20x2,25mm</t>
  </si>
  <si>
    <t>ø25x2,5mm</t>
  </si>
  <si>
    <t>ø32x3,0mm</t>
  </si>
  <si>
    <t>Predizolirane, difuzijsko tesne, večplastne cevi za hladno sanitarno vodo, narejene po DIN 16892/93, tovarniško toplotno zaščitene s PE peno z zaprto celično strukturo, debelina izolacjie 13mm, toplotna prevodnost λ=0,040 W/m*K. (Požarna klasifikacija E v skladu z DIN 13501-1.) skupaj z fitingi za stiskanje, vsem potrebnim montažnim in pritrdilnim materialom, ter materialom za priklop na obstoječo vodovodno inštalacijo, - (razvod hladne vode voden v tlaku ali v zidnih vtorih). Cev ima ustrezna dokazila o primernosti skladno z DVGW-W 542.</t>
  </si>
  <si>
    <t>Predizolirane, difuzijsko tesne, večplastne cevi za hladno sanitarno vodo, narejene po DIN 16892/93, tovarniško toplotno zaščitene s PE peno z zaprto celično strukturo, debelina izolacjie 6/9mm, toplotna prevodnost λ=0,040 W/m*K. (Požarna klasifikacija E v skladu z DIN 13501-1.) skupaj z fitingi za stiskanje, vsem potrebnim montažnim in pritrdilnim materialom, ter materialom za priklop na obstoječo vodovodno inštalacijo, - (razvod hladne vode voden v tlaku ali v zidnih vtorih). Cev ima ustrezna dokazila o primernosti skladno z DVGW-W 542.</t>
  </si>
  <si>
    <t xml:space="preserve">Difuzijsko tesne, večplastne cevi (sestavljena iz: PE-RT - vezni sloj - vzdolžno prekrivno varjen aluminij - vezni sloj - PE-RT)  Požarna klasifikacija E v skladu z DIN 13501-1. Cev je primerna za maksimalne obratovalne pogoje 95°C/12bar, skupaj z fitingi za stiskanje, z cevnimi koleni, prehodi, vključno potisne puše, fazonski kosi in pritrdilni material.
</t>
  </si>
  <si>
    <t xml:space="preserve">Predizolirana večplastna cev, sestavljena iz MLC večplastne cevi in izolacijskog sloja.  Okroglo ekstrudirana cevna izolacija izdelana iz polietilenske pene z zaprto celično strukturo. Debelina izolacije 9 mm, stopnja toplotne prevodnosti 040, s čvrsto, brezšivno zunanjo folijo v modri barvi. Požarna klasifikacija E v skladu z DIN 13501-1.     Cev je primerna za maksimalne obratovalne pogoje 95°C/12bar, z fitingi za stiskanje, z cevnimi koleni, prehodi, vključno potisne puše, fazonski kosi in pritrdilni material. </t>
  </si>
  <si>
    <t>Dobava in montaža ročnega gasilnega aparata (ABC prah), primeren za gašenje požara 21A, 113B = 6EG, komplet s konzolami za pritrditev na zid-polnjen in nalepkami</t>
  </si>
  <si>
    <t>PD 6 G - 6kg</t>
  </si>
  <si>
    <t xml:space="preserve">Tehnične karakteristike:
- ventilator dovod = 1600 m3/h, pri ca 400Pa; el. moč motorja: 580 W
- ventilator odvod = 1600 m3/h, pri ca 400Pa; el. moč motorja: 580 W
- izmenjevalnik toplote izkoristek η &gt; 75%
- hrupnost: 3m od naprave ca 49 dB(A)
- el. priklop: 400V; 50 Hz; 16,8A
- dimenzije: ŠxVxD = 1210x527x 2203 mm
- priklop cevnega razvoda: ø 355 mm (4 x)
- teža: 280 kg
</t>
  </si>
  <si>
    <t xml:space="preserve"> - vključno z navojnimi palicami za postavitev prezračevalne naprave
 - s prikopom cevnih instalacij na prezračevalno napravo
 - s priklopom elektro in signalnega kabla na prezračevalno napravo
</t>
  </si>
  <si>
    <t xml:space="preserve">Kompaktna dovodno – odvodna prezračevalna naprava stropne izvedbe, stranski priključki, namenjena za kontrolirano prezračevanje z izkoriščanjem odpadne toplote (regeneracijo) z rotacijskim izmenjevalnikom η do 84%. Dvoslojno ohišje iz prašno barvane jeklene pločevine, toplotno in zvočno izolirano s 50 mm mineralne volne. Ohišje z posluževalnimi (revizijskimi) vratci na tečajih,  možnost odpiranja s hitrozapornimi vijaki.
Sestavljena iz:
- dovodni in odvodni radialni ventilator; (EC motorji)
- rotacijski izmenjevalnik toplote; izkoristek η do 84%
- filter F7 za sveži zrak
- filter M5 za odpadni zrak
- avtomatika (komplet električno povezana s klimatom) z daljinskim posluževalnim panojem C5,1 s tedensko programsko uro in timerjem za zamenjavo filtrov
Dodatna oprema
- električni dogrelnik zraka 7,5kW
- zaporne lopute za sveži in odpadni zrak (vzmetni pogon)
- kanalsko temperaturno tipalo
</t>
  </si>
  <si>
    <t>Ustreza: Pichler - VERSO  Tip:  R 2000 F HE-C5.1
 ali enakovredno</t>
  </si>
  <si>
    <r>
      <t xml:space="preserve">vel:600/24 dim. priključka </t>
    </r>
    <r>
      <rPr>
        <sz val="10"/>
        <rFont val="Calibri"/>
        <family val="2"/>
        <charset val="238"/>
      </rPr>
      <t>ø</t>
    </r>
    <r>
      <rPr>
        <i/>
        <sz val="10"/>
        <rFont val="Arial Narrow"/>
        <family val="2"/>
        <charset val="238"/>
      </rPr>
      <t>250</t>
    </r>
  </si>
  <si>
    <t>Jeklena prezračevalna rešetka za odvod zraka</t>
  </si>
  <si>
    <t>dim: 625x125</t>
  </si>
  <si>
    <t>Ustreza: Lindab IMP Klima tip:JR-3/2-F ali enakovredno</t>
  </si>
  <si>
    <t>Ustreza: Lindab IMP Klima tip OD-8/K1/Z/S/M ali enakovredno</t>
  </si>
  <si>
    <t>Ustreza: Lindab IMP Klima ip:PV-1N ali enakovredno</t>
  </si>
  <si>
    <r>
      <t xml:space="preserve">dim: </t>
    </r>
    <r>
      <rPr>
        <i/>
        <sz val="10"/>
        <rFont val="Calibri"/>
        <family val="2"/>
        <charset val="238"/>
      </rPr>
      <t>ø</t>
    </r>
    <r>
      <rPr>
        <i/>
        <sz val="10"/>
        <rFont val="Arial Narrow"/>
        <family val="2"/>
        <charset val="238"/>
      </rPr>
      <t>355</t>
    </r>
  </si>
  <si>
    <t xml:space="preserve">dim: 325x125
</t>
  </si>
  <si>
    <t>Ustreza: Lindab IMP Klima tip:PV-2N ali enakovredno</t>
  </si>
  <si>
    <t>Ustreza: Lindab IMP Klima tip: AR-4P ali enakovredno</t>
  </si>
  <si>
    <t xml:space="preserve">Q=120m3/h
dp=60Pa
N=62W/230V
</t>
  </si>
  <si>
    <t xml:space="preserve">Odvodni stropni ventilator </t>
  </si>
  <si>
    <t xml:space="preserve">Kanalski radialni ventilator, v ohišju iz pocinkane pločevine, z izpihom na fasado, z brezstopinjskim regulatorjem,  odvod zavrženega zraka na streho, komplet s pritrdilnim in tesnilnim materialom,
</t>
  </si>
  <si>
    <t>dim: ø100</t>
  </si>
  <si>
    <r>
      <t xml:space="preserve">dim: </t>
    </r>
    <r>
      <rPr>
        <i/>
        <sz val="10"/>
        <rFont val="Calibri"/>
        <family val="2"/>
        <charset val="238"/>
      </rPr>
      <t>ø</t>
    </r>
    <r>
      <rPr>
        <i/>
        <sz val="10"/>
        <rFont val="Arial Narrow"/>
        <family val="2"/>
        <charset val="238"/>
      </rPr>
      <t>150 - odvod  kuh. napa</t>
    </r>
  </si>
  <si>
    <t>Jeklena prezračevalna rešetka za dovod zraka</t>
  </si>
  <si>
    <t>dim: 425x125</t>
  </si>
  <si>
    <t>Ustreza: Lindab IMP Klima tip:JR-4/2-F ali enakovredno</t>
  </si>
  <si>
    <t>Volumski pretok zraka: 100m 3 /h
Tlak max.: 250 Pa
Hrupnost: 32 dB(A)
El. moč motorja: 11W/1F/230V
Stopnja zaščite: IPX 5</t>
  </si>
  <si>
    <t xml:space="preserve">Ustreza: Pichler tip: Limodor F/M 100 UP z relejem CNR ali enakovredno
</t>
  </si>
  <si>
    <t>Prezračevalni okrogli zračni kanali iz pocinkane pločevine, vključno s  oblikovnimi kosi, nastavitvenimi loputami, revizijskimi odprtinami, min. debeline po SIST EN 1505  (DIN 24190) oziroma po SIST EN 1506 (DIN 24152), vključno z obešali in pritrdili ter spojnim in tesnilnim materialom.</t>
  </si>
  <si>
    <t xml:space="preserve">dim: ø150 
</t>
  </si>
  <si>
    <t xml:space="preserve">Kompaktna dovodno – odvodna prezračevalna naprava stropne izvedbe, stranski priključki, namenjena za kontrolirano prezračevanje z izkoriščanjem odpadne toplote (regeneracijo) z rotacijskim izmenjevalnikom η do 82%. Dvoslojno ohišje iz prašno barvane jeklene pločevine, toplotno in zvočno izolirano s 50 mm mineralne volne. Ohišje z posluževalnimi (revizijskimi) vratci na tečajih,  možnost odpiranja s hitrozapornimi vijaki.
Sestavljena iz:
- dovodni in odvodni radialni ventilator; (EC motorji)
- rotacijski izmenjevalnik toplote; izkoristek η do 82%
- filter M5 za sveži zrak
- filter M5 za odpadni zrak
- avtomatika (komplet električno povezana s klimatom) z daljinskim posluževalnim panojem C6,1 s tedensko programsko uro in timerjem za zamenjavo filtrov
Dodatna oprema:
- električni dogrelnik zraka 2,kW
- zaporne lopute za sveži in odpadni zrak (vzmetni ali motorni pogon)
- kanalsko temperaturno tipalo
</t>
  </si>
  <si>
    <t xml:space="preserve">Tehnične karakteristike:
- ventilator dovod = 600 m3/h, pri ca 200Pa; el. moč motorja: 176 W
- ventilator odvod = 600 m3/h, pri ca 200Pa; el. moč motorja: 176 W
- izmenjevalnik toplote izkoristek η &gt; 82%
- hrupnost: 3m od naprave ca 36 dB(A)
- el. priklop: 230V; 50 Hz; 11,7A
- dimenzije: ŠxVxD = 870x420x 1172 mm
- priklop cevnega razvoda: ø 250 mm (4 x)
- teža: 93 kg
</t>
  </si>
  <si>
    <t>Ustreza: Pichler - DOMEKT  Tip:  R 700 F -C6.1 
 ali enakovredno</t>
  </si>
  <si>
    <t>Ustreza: Pichler - tip:SL-3010 ali enakovredno</t>
  </si>
  <si>
    <t>dim: ø250 L=900mm</t>
  </si>
  <si>
    <t>1.</t>
  </si>
  <si>
    <t>Prezračevanje sanitarij</t>
  </si>
  <si>
    <t>Prezračevalni okrogli kanali</t>
  </si>
  <si>
    <t>Avtomatski odzračevalni lonček</t>
  </si>
  <si>
    <t>Avtomatski  odzračevalni lonček z zapornim ventilom DN10, vključno z vijačnim in tesnilnim materialom.</t>
  </si>
  <si>
    <t>Krogelni ventil, s navojnimi priključki, PN16, za temperaturno območje -10-110°C, teflonskim tesnjenjem, vključno z vijačnim in tesnilnim materialom.</t>
  </si>
  <si>
    <t>Okrogli dušilniki zvoka</t>
  </si>
  <si>
    <t xml:space="preserve">Dušilik zvoka, za vgradnjo v kanal na dovodu in odvodu zraka za prezračevalno napravo, vključno z montažnim materialom. </t>
  </si>
  <si>
    <t>Ustreza: Pichler DH ali enakovredno</t>
  </si>
  <si>
    <r>
      <t xml:space="preserve">dim: </t>
    </r>
    <r>
      <rPr>
        <i/>
        <sz val="10"/>
        <rFont val="Calibri"/>
        <family val="2"/>
        <charset val="238"/>
      </rPr>
      <t>ø</t>
    </r>
    <r>
      <rPr>
        <i/>
        <sz val="10"/>
        <rFont val="Arial Narrow"/>
        <family val="2"/>
        <charset val="238"/>
      </rPr>
      <t>250</t>
    </r>
  </si>
  <si>
    <t>Izpušna strešna kapa z zaščitno mrežico</t>
  </si>
  <si>
    <t>Ustreza: Pichler WSG-R ali enakovredno</t>
  </si>
  <si>
    <t>Zunanja prezračevalna rešetka na dovodnem kanalu za prezračevalno napravo</t>
  </si>
  <si>
    <t>Zunanja prezračevalna rešetka na dovodnem  strešnem kanalu za prezračevalno napravo</t>
  </si>
  <si>
    <t>Izpušna strešna kapa z zaščitno mrežico, za zaščito odprtin pred zunanjimi vplivi (dež, ptice, insekti), vključno z montažnim in tesnilnim materialom</t>
  </si>
  <si>
    <t>Jeklena zaščitna rešetka, za zaščito odprtin pred zunanjimi vplivi (dež, ptice, insekti), izdelana iz nosilnega okvirja, prečnih, posebno oblikovanih lamel iz pocinkane pločevine, ter zaščitne pocinkane žične mreže, pritrjena direktno na kanal, vključno z montažnim in tesnilnim materialom</t>
  </si>
  <si>
    <t>dim: ø100 - odvod ventilatorji</t>
  </si>
  <si>
    <t>Linijski difuzorji za dovod zraka</t>
  </si>
  <si>
    <t>Aluminijasta izenačevalna vratna rešetka, vključno s pritrdilnim materialom</t>
  </si>
  <si>
    <t xml:space="preserve">Stenski (stropni) radialni ventilator, za odvod zraka iz sanitarij, z montažnim setom za podometno vgradnjo v spuščen strop, z integrirano protipovratno loputo s prepustnostjo &amp;lt;0,08 dm 3 /h pri zaprtem položaju pri protitlaku 50 Pa, z intervlnim relejem za nastavitvijjo intervalov vklopa in izklopa, vključno s pritrdilnim materialom
</t>
  </si>
  <si>
    <t>Jeklena prezračevalna rešetka za odvod zraka, iz jeklene pločevine, pobarvana s prašno barvo po izbiri arhitekta, kompletno z priključno komoro dimenzije ø158mm, z vertikalnim ali stranskim priključkom  in elementom za regulacijo količine zraka,  za vgradnjo v spuščen strop, vključno s pritrdilnim materialom</t>
  </si>
  <si>
    <t>Vrtinčni difuzor za dovod zraka s kvadratno vpihovalno masko, z možnostjo nastavitve kota vpiha zraka, izdelan iz jeklene pločevine, kompletno z izolirano priključno komoro z vertikalnim ali stranskim priključkom in regulacijsko loputo, ustrezno pobarvan, za vgradnjo v spuščen strop,vključno s pritrdilnim materialom</t>
  </si>
  <si>
    <t>Prezračevalni ventil za odvod zraka, z nastavljivim krožnikom za odpiranje in zapiranje ventila, vključno s pritrdilnim materialom</t>
  </si>
  <si>
    <r>
      <t xml:space="preserve">vel:L=1.000mm dim. priključka </t>
    </r>
    <r>
      <rPr>
        <i/>
        <sz val="10"/>
        <rFont val="Calibri"/>
        <family val="2"/>
        <charset val="238"/>
      </rPr>
      <t>ø</t>
    </r>
    <r>
      <rPr>
        <i/>
        <sz val="10"/>
        <rFont val="Arial Narrow"/>
        <family val="2"/>
        <charset val="238"/>
      </rPr>
      <t>158</t>
    </r>
  </si>
  <si>
    <t>Linijski difuzor,  za dovod zraka, z masko iz eloksiranih Al profila, z nastavljivimi valjčnimi usmerniki,s katerimi se nastavlja količina in želena smer vpihovalnega zraka, , kompletno z izolirano priključno komoro s stranskim priključkom in regulacijsko loputo, ustrezno pobarvan, za vgradnjo v spuščen strop,vključno s pritrdilnim materialom</t>
  </si>
  <si>
    <t>Jeklena prezračevalna rešetka za odvod zraka, iz jeklene pločevine, pobarvana s prašno barvo po izbiri arhitekta, kompletno s priključno komoro dimenzije ø158mm, z vertikalnim ali stranskim priključkom  in elementom za regulacijo količine zraka,  za vgradnjo v spuščen strop, vključno s pritrdilnim materialom</t>
  </si>
  <si>
    <t xml:space="preserve">Toplotna izolacija zračnih kanalov dovoda svežega in odvoda zavrženega zraka </t>
  </si>
  <si>
    <t xml:space="preserve">dim: 425x125
</t>
  </si>
  <si>
    <t xml:space="preserve">Tehnični podatki:
 - Nazivna moč: hlajenje:2,5 (0,85-3,0)kW
                              gretje: 3,4 (0,85-5,4)kW) 
- SEER=7,1; energijski  razred A++
- SCOP=4,4; energijski  razred A+
 - El. priklj- moč: hlajenje 0,52 (0,17 - 0,71)kW/
                                   gretje 0,70 (0,165 - 1,31)kW 
 - Napajanje: 1F / 230V / 50Hz /16A
 - Raven zvočnega tlaka: hl.: 46dB(A)//gr.: 47dB(A)
 - Dimenzije (V x Š x G):622x824x299 mm
 - Teža: 36kg
 - Medij: R32
</t>
  </si>
  <si>
    <r>
      <t xml:space="preserve">Tehnični podatki:
 - Nazivna moč: hlajenje:2,5 (0,85-3,0)kW
                              gretje: 4,85 (4,23-5,0)kW) 
 - Pretok zraka: hlajenje /ogrevanje: 13,3/14,6 m3/min; 
 - Nivo hrupa (SPL): hlajenje:39-26-23dB(A)
                                        gretje:40-27-24dB(A)
</t>
    </r>
    <r>
      <rPr>
        <sz val="10"/>
        <color theme="1"/>
        <rFont val="Arial Narrow"/>
        <family val="2"/>
        <charset val="238"/>
      </rPr>
      <t xml:space="preserve"> -napajanje iz zunanje enote
</t>
    </r>
  </si>
  <si>
    <t>dim: 525x125</t>
  </si>
  <si>
    <t>Izdelava PID načrta strojnih inštalacij</t>
  </si>
  <si>
    <t>Ustreza: Lindab IMP Klima tip LD-14/4/W/F/K/M/Z/L/I9/a  L=1000mm ali enakovredno</t>
  </si>
  <si>
    <t>Ustreza: Danfoss tip LENOTM MSV-BD DN32 kvs=18m3/h ali enakovredno</t>
  </si>
  <si>
    <t>REKAPITULACIJA INVESTICIJSKIH STROŠKOV</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</si>
</sst>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
    <numFmt numFmtId="165" formatCode="_-* #,##0.00\ _S_I_T_-;\-* #,##0.00\ _S_I_T_-;_-* &quot;-&quot;??\ _S_I_T_-;_-@_-"/>
  </numFmts>
  <fonts count="42" x14ac:knownFonts="1">
    <font>
      <sz val="11"/>
      <color theme="1"/>
      <name val="Calibri"/>
      <family val="2"/>
      <charset val="238"/>
      <scheme val="minor"/>
    </font>
    <font>
      <sz val="11"/>
      <color theme="1"/>
      <name val="Arial Narrow"/>
      <family val="2"/>
      <charset val="238"/>
    </font>
    <font>
      <b/>
      <sz val="10"/>
      <name val="Arial Narrow"/>
      <family val="2"/>
      <charset val="238"/>
    </font>
    <font>
      <b/>
      <sz val="10"/>
      <color indexed="10"/>
      <name val="Arial Narrow"/>
      <family val="2"/>
      <charset val="238"/>
    </font>
    <font>
      <sz val="10"/>
      <color indexed="10"/>
      <name val="Arial Narrow"/>
      <family val="2"/>
      <charset val="238"/>
    </font>
    <font>
      <b/>
      <sz val="10"/>
      <color theme="1"/>
      <name val="Arial Narrow"/>
      <family val="2"/>
      <charset val="238"/>
    </font>
    <font>
      <b/>
      <sz val="11"/>
      <color theme="1"/>
      <name val="Arial Narrow"/>
      <family val="2"/>
      <charset val="238"/>
    </font>
    <font>
      <sz val="11"/>
      <color theme="1"/>
      <name val="Calibri"/>
      <family val="2"/>
      <charset val="238"/>
      <scheme val="minor"/>
    </font>
    <font>
      <sz val="10"/>
      <color theme="1"/>
      <name val="Arial Narrow"/>
      <family val="2"/>
      <charset val="238"/>
    </font>
    <font>
      <i/>
      <sz val="10"/>
      <color theme="1"/>
      <name val="Arial Narrow"/>
      <family val="2"/>
      <charset val="238"/>
    </font>
    <font>
      <sz val="10"/>
      <color rgb="FF00B0F0"/>
      <name val="Arial Narrow"/>
      <family val="2"/>
      <charset val="238"/>
    </font>
    <font>
      <sz val="10"/>
      <name val="Arial Narrow"/>
      <family val="2"/>
      <charset val="238"/>
    </font>
    <font>
      <i/>
      <sz val="10"/>
      <name val="Arial Narrow"/>
      <family val="2"/>
      <charset val="238"/>
    </font>
    <font>
      <sz val="10"/>
      <name val="Calibri"/>
      <family val="2"/>
      <charset val="238"/>
    </font>
    <font>
      <sz val="10"/>
      <color rgb="FFFF0000"/>
      <name val="Arial Narrow"/>
      <family val="2"/>
      <charset val="238"/>
    </font>
    <font>
      <sz val="12"/>
      <color theme="1"/>
      <name val="Arial Narrow"/>
      <family val="2"/>
      <charset val="238"/>
    </font>
    <font>
      <sz val="12"/>
      <color theme="1"/>
      <name val="Times New Roman"/>
      <family val="1"/>
      <charset val="238"/>
    </font>
    <font>
      <b/>
      <i/>
      <sz val="10"/>
      <color theme="1"/>
      <name val="Arial Narrow"/>
      <family val="2"/>
      <charset val="238"/>
    </font>
    <font>
      <b/>
      <i/>
      <sz val="10"/>
      <name val="Arial Narrow"/>
      <family val="2"/>
      <charset val="238"/>
    </font>
    <font>
      <sz val="11"/>
      <name val="Calibri"/>
      <family val="2"/>
      <charset val="238"/>
      <scheme val="minor"/>
    </font>
    <font>
      <sz val="12"/>
      <name val="Times New Roman"/>
      <family val="1"/>
      <charset val="238"/>
    </font>
    <font>
      <vertAlign val="superscript"/>
      <sz val="10"/>
      <name val="Arial Narrow"/>
      <family val="2"/>
      <charset val="238"/>
    </font>
    <font>
      <i/>
      <sz val="10"/>
      <name val="Calibri"/>
      <family val="2"/>
      <charset val="238"/>
    </font>
    <font>
      <sz val="12"/>
      <name val="Arial Narrow"/>
      <family val="2"/>
      <charset val="238"/>
    </font>
    <font>
      <sz val="12"/>
      <color rgb="FF000000"/>
      <name val="Times New Roman"/>
      <family val="1"/>
      <charset val="238"/>
    </font>
    <font>
      <b/>
      <i/>
      <sz val="10"/>
      <color rgb="FFFF0000"/>
      <name val="Arial Narrow"/>
      <family val="2"/>
      <charset val="238"/>
    </font>
    <font>
      <sz val="10"/>
      <name val="Arial CE"/>
      <charset val="238"/>
    </font>
    <font>
      <b/>
      <i/>
      <vertAlign val="superscript"/>
      <sz val="10"/>
      <name val="Arial Narrow"/>
      <family val="2"/>
      <charset val="238"/>
    </font>
    <font>
      <b/>
      <sz val="10"/>
      <color rgb="FFFF0000"/>
      <name val="Arial Narrow"/>
      <family val="2"/>
      <charset val="238"/>
    </font>
    <font>
      <b/>
      <sz val="12"/>
      <color theme="1"/>
      <name val="Calibri"/>
      <family val="2"/>
      <charset val="238"/>
      <scheme val="minor"/>
    </font>
    <font>
      <vertAlign val="superscript"/>
      <sz val="10"/>
      <color theme="1"/>
      <name val="Arial Narrow"/>
      <family val="2"/>
      <charset val="238"/>
    </font>
    <font>
      <sz val="10"/>
      <name val="Arial"/>
      <family val="2"/>
      <charset val="238"/>
    </font>
    <font>
      <sz val="10"/>
      <color indexed="8"/>
      <name val="Arial"/>
      <family val="2"/>
      <charset val="238"/>
    </font>
    <font>
      <sz val="10"/>
      <color indexed="8"/>
      <name val="Arial"/>
      <family val="2"/>
    </font>
    <font>
      <sz val="9"/>
      <color indexed="81"/>
      <name val="Tahoma"/>
      <charset val="1"/>
    </font>
    <font>
      <b/>
      <sz val="9"/>
      <color indexed="81"/>
      <name val="Tahoma"/>
      <charset val="1"/>
    </font>
    <font>
      <b/>
      <sz val="8"/>
      <name val="Arial CE"/>
      <charset val="238"/>
    </font>
    <font>
      <sz val="8"/>
      <name val="Arial CE"/>
      <charset val="238"/>
    </font>
    <font>
      <sz val="10"/>
      <name val="MS Sans Serif"/>
      <family val="2"/>
      <charset val="238"/>
    </font>
    <font>
      <sz val="8"/>
      <color indexed="8"/>
      <name val="Tahoma"/>
      <family val="2"/>
      <charset val="238"/>
    </font>
    <font>
      <sz val="11"/>
      <name val="Arial Narrow"/>
      <family val="2"/>
      <charset val="238"/>
    </font>
    <font>
      <b/>
      <sz val="11"/>
      <name val="Arial Narrow"/>
      <family val="2"/>
      <charset val="238"/>
    </font>
  </fonts>
  <fills count="5">
    <fill>
      <patternFill patternType="none"/>
    </fill>
    <fill>
      <patternFill patternType="gray125"/>
    </fill>
    <fill>
      <patternFill patternType="solid">
        <fgColor theme="0" tint="-4.9989318521683403E-2"/>
        <bgColor indexed="64"/>
      </patternFill>
    </fill>
    <fill>
      <patternFill patternType="solid">
        <fgColor theme="2"/>
        <bgColor indexed="64"/>
      </patternFill>
    </fill>
    <fill>
      <patternFill patternType="solid">
        <fgColor indexed="9"/>
      </patternFill>
    </fill>
  </fills>
  <borders count="16">
    <border>
      <left/>
      <right/>
      <top/>
      <bottom/>
      <diagonal/>
    </border>
    <border>
      <left/>
      <right/>
      <top/>
      <bottom style="double">
        <color indexed="64"/>
      </bottom>
      <diagonal/>
    </border>
    <border>
      <left/>
      <right style="thin">
        <color indexed="64"/>
      </right>
      <top/>
      <bottom/>
      <diagonal/>
    </border>
    <border>
      <left/>
      <right style="thin">
        <color indexed="64"/>
      </right>
      <top/>
      <bottom style="double">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4">
    <xf numFmtId="0" fontId="0" fillId="0" borderId="0"/>
    <xf numFmtId="43" fontId="7" fillId="0" borderId="0" applyFont="0" applyFill="0" applyBorder="0" applyAlignment="0" applyProtection="0"/>
    <xf numFmtId="0" fontId="26" fillId="0" borderId="0"/>
    <xf numFmtId="0" fontId="31" fillId="0" borderId="0"/>
    <xf numFmtId="0" fontId="31" fillId="0" borderId="0"/>
    <xf numFmtId="0" fontId="26" fillId="0" borderId="0"/>
    <xf numFmtId="165" fontId="26" fillId="0" borderId="0" applyFont="0" applyFill="0" applyBorder="0" applyAlignment="0" applyProtection="0"/>
    <xf numFmtId="0" fontId="26" fillId="0" borderId="0"/>
    <xf numFmtId="0" fontId="38" fillId="0" borderId="0"/>
    <xf numFmtId="0" fontId="39" fillId="4" borderId="0">
      <alignment horizontal="left" vertical="top"/>
    </xf>
    <xf numFmtId="0" fontId="39" fillId="4" borderId="0">
      <alignment horizontal="right" vertical="top"/>
    </xf>
    <xf numFmtId="0" fontId="7" fillId="0" borderId="0"/>
    <xf numFmtId="0" fontId="31" fillId="0" borderId="0"/>
    <xf numFmtId="0" fontId="7" fillId="0" borderId="0"/>
  </cellStyleXfs>
  <cellXfs count="314">
    <xf numFmtId="0" fontId="0" fillId="0" borderId="0" xfId="0"/>
    <xf numFmtId="0" fontId="1" fillId="0" borderId="0" xfId="0" applyFont="1"/>
    <xf numFmtId="0" fontId="3" fillId="0" borderId="0" xfId="0" applyNumberFormat="1" applyFont="1" applyFill="1" applyBorder="1"/>
    <xf numFmtId="0" fontId="3" fillId="0" borderId="0" xfId="0" applyNumberFormat="1" applyFont="1" applyFill="1" applyBorder="1" applyAlignment="1">
      <alignment horizontal="center"/>
    </xf>
    <xf numFmtId="0" fontId="4" fillId="0" borderId="1" xfId="0" applyNumberFormat="1" applyFont="1" applyFill="1" applyBorder="1"/>
    <xf numFmtId="0" fontId="8" fillId="0" borderId="0" xfId="0" applyFont="1"/>
    <xf numFmtId="0" fontId="8" fillId="0" borderId="0" xfId="0" applyFont="1" applyAlignment="1">
      <alignment horizontal="center"/>
    </xf>
    <xf numFmtId="43" fontId="8" fillId="0" borderId="0" xfId="1" applyFont="1"/>
    <xf numFmtId="0" fontId="8" fillId="0" borderId="4" xfId="0" applyFont="1" applyBorder="1"/>
    <xf numFmtId="0" fontId="8" fillId="0" borderId="4" xfId="0" applyFont="1" applyBorder="1" applyAlignment="1">
      <alignment horizontal="center"/>
    </xf>
    <xf numFmtId="43" fontId="8" fillId="0" borderId="4" xfId="1" applyFont="1" applyBorder="1"/>
    <xf numFmtId="43" fontId="8" fillId="0" borderId="1" xfId="1" applyFont="1" applyBorder="1"/>
    <xf numFmtId="0" fontId="8" fillId="0" borderId="0" xfId="0" applyFont="1" applyBorder="1"/>
    <xf numFmtId="0" fontId="8" fillId="0" borderId="0" xfId="0" applyFont="1" applyBorder="1" applyAlignment="1">
      <alignment wrapText="1"/>
    </xf>
    <xf numFmtId="0" fontId="8" fillId="0" borderId="0" xfId="0" applyFont="1" applyBorder="1" applyAlignment="1">
      <alignment horizontal="center"/>
    </xf>
    <xf numFmtId="43" fontId="8" fillId="0" borderId="0" xfId="1" applyFont="1" applyBorder="1"/>
    <xf numFmtId="0" fontId="8" fillId="0" borderId="5" xfId="0" applyFont="1" applyBorder="1"/>
    <xf numFmtId="0" fontId="8" fillId="0" borderId="5" xfId="0" applyFont="1" applyBorder="1" applyAlignment="1">
      <alignment horizontal="center"/>
    </xf>
    <xf numFmtId="0" fontId="5" fillId="0" borderId="5" xfId="0" applyFont="1" applyBorder="1"/>
    <xf numFmtId="0" fontId="5" fillId="0" borderId="4" xfId="0" applyFont="1" applyBorder="1"/>
    <xf numFmtId="0" fontId="8" fillId="0" borderId="7" xfId="0" applyFont="1" applyBorder="1"/>
    <xf numFmtId="0" fontId="8" fillId="0" borderId="9" xfId="0" applyFont="1" applyBorder="1"/>
    <xf numFmtId="0" fontId="8" fillId="0" borderId="2" xfId="0" applyFont="1" applyBorder="1"/>
    <xf numFmtId="43" fontId="8" fillId="0" borderId="2" xfId="1" applyFont="1" applyBorder="1"/>
    <xf numFmtId="43" fontId="8" fillId="0" borderId="9" xfId="1" applyFont="1" applyBorder="1"/>
    <xf numFmtId="43" fontId="8" fillId="0" borderId="3" xfId="1" applyFont="1" applyBorder="1"/>
    <xf numFmtId="0" fontId="5" fillId="2" borderId="0" xfId="0" applyFont="1" applyFill="1" applyBorder="1"/>
    <xf numFmtId="0" fontId="2" fillId="2" borderId="0" xfId="0" applyNumberFormat="1" applyFont="1" applyFill="1" applyBorder="1" applyAlignment="1">
      <alignment horizontal="center"/>
    </xf>
    <xf numFmtId="164" fontId="2" fillId="2" borderId="0" xfId="0" applyNumberFormat="1" applyFont="1" applyFill="1" applyBorder="1" applyAlignment="1">
      <alignment horizontal="center"/>
    </xf>
    <xf numFmtId="2" fontId="2" fillId="2" borderId="0" xfId="0" applyNumberFormat="1" applyFont="1" applyFill="1" applyBorder="1" applyAlignment="1">
      <alignment horizontal="center"/>
    </xf>
    <xf numFmtId="4" fontId="2" fillId="2" borderId="2" xfId="0" applyNumberFormat="1" applyFont="1" applyFill="1" applyBorder="1" applyAlignment="1">
      <alignment horizontal="center"/>
    </xf>
    <xf numFmtId="0" fontId="5" fillId="2" borderId="1" xfId="0" applyFont="1" applyFill="1" applyBorder="1"/>
    <xf numFmtId="0" fontId="2" fillId="2" borderId="1" xfId="0" applyNumberFormat="1" applyFont="1" applyFill="1" applyBorder="1" applyAlignment="1">
      <alignment horizontal="center"/>
    </xf>
    <xf numFmtId="164" fontId="2" fillId="2" borderId="1" xfId="0" applyNumberFormat="1" applyFont="1" applyFill="1" applyBorder="1" applyAlignment="1">
      <alignment horizontal="center"/>
    </xf>
    <xf numFmtId="2" fontId="2" fillId="2" borderId="1" xfId="0" applyNumberFormat="1" applyFont="1" applyFill="1" applyBorder="1" applyAlignment="1">
      <alignment horizontal="center"/>
    </xf>
    <xf numFmtId="4" fontId="2" fillId="2" borderId="3" xfId="0" applyNumberFormat="1" applyFont="1" applyFill="1" applyBorder="1" applyAlignment="1">
      <alignment horizontal="center"/>
    </xf>
    <xf numFmtId="0" fontId="8" fillId="0" borderId="0" xfId="0" applyFont="1" applyBorder="1" applyAlignment="1">
      <alignment horizontal="justify" wrapText="1"/>
    </xf>
    <xf numFmtId="0" fontId="8" fillId="0" borderId="0" xfId="0" applyFont="1" applyAlignment="1">
      <alignment horizontal="justify"/>
    </xf>
    <xf numFmtId="43" fontId="10" fillId="0" borderId="0" xfId="1" applyFont="1"/>
    <xf numFmtId="43" fontId="11" fillId="0" borderId="0" xfId="1" applyFont="1" applyBorder="1"/>
    <xf numFmtId="43" fontId="11" fillId="0" borderId="2" xfId="1" applyFont="1" applyBorder="1"/>
    <xf numFmtId="43" fontId="11" fillId="0" borderId="4" xfId="1" applyFont="1" applyBorder="1"/>
    <xf numFmtId="43" fontId="11" fillId="0" borderId="9" xfId="1" applyFont="1" applyBorder="1"/>
    <xf numFmtId="43" fontId="11" fillId="0" borderId="0" xfId="1" applyFont="1"/>
    <xf numFmtId="0" fontId="11" fillId="0" borderId="0" xfId="0" applyNumberFormat="1" applyFont="1" applyFill="1" applyAlignment="1">
      <alignment horizontal="justify" vertical="top" wrapText="1"/>
    </xf>
    <xf numFmtId="0" fontId="8" fillId="0" borderId="0" xfId="0" applyFont="1" applyBorder="1" applyAlignment="1">
      <alignment horizontal="left" vertical="top"/>
    </xf>
    <xf numFmtId="0" fontId="8" fillId="0" borderId="4" xfId="0" applyFont="1" applyBorder="1" applyAlignment="1">
      <alignment horizontal="left" vertical="top"/>
    </xf>
    <xf numFmtId="0" fontId="8" fillId="0" borderId="1" xfId="0" applyFont="1" applyBorder="1" applyAlignment="1">
      <alignment horizontal="left" vertical="top"/>
    </xf>
    <xf numFmtId="0" fontId="0" fillId="0" borderId="0" xfId="0" applyAlignment="1">
      <alignment horizontal="left" vertical="center" indent="1"/>
    </xf>
    <xf numFmtId="0" fontId="9" fillId="0" borderId="4" xfId="0" applyFont="1" applyBorder="1"/>
    <xf numFmtId="0" fontId="8" fillId="0" borderId="0" xfId="0" applyFont="1" applyAlignment="1">
      <alignment wrapText="1"/>
    </xf>
    <xf numFmtId="0" fontId="9" fillId="0" borderId="0" xfId="0" applyFont="1" applyBorder="1"/>
    <xf numFmtId="0" fontId="5" fillId="0" borderId="0" xfId="0" applyFont="1" applyBorder="1"/>
    <xf numFmtId="0" fontId="11" fillId="0" borderId="0" xfId="0" applyNumberFormat="1" applyFont="1" applyFill="1" applyBorder="1" applyAlignment="1">
      <alignment horizontal="justify" vertical="top" wrapText="1"/>
    </xf>
    <xf numFmtId="0" fontId="11" fillId="0" borderId="4" xfId="0" applyNumberFormat="1" applyFont="1" applyFill="1" applyBorder="1" applyAlignment="1">
      <alignment horizontal="justify" vertical="top" wrapText="1"/>
    </xf>
    <xf numFmtId="0" fontId="15" fillId="0" borderId="0" xfId="0" applyFont="1" applyAlignment="1">
      <alignment wrapText="1"/>
    </xf>
    <xf numFmtId="0" fontId="8" fillId="0" borderId="5" xfId="0" applyFont="1" applyBorder="1" applyAlignment="1">
      <alignment wrapText="1"/>
    </xf>
    <xf numFmtId="0" fontId="2" fillId="0" borderId="0" xfId="0" applyNumberFormat="1" applyFont="1" applyFill="1" applyBorder="1" applyAlignment="1">
      <alignment horizontal="justify" vertical="top" wrapText="1"/>
    </xf>
    <xf numFmtId="0" fontId="12" fillId="0" borderId="0" xfId="0" applyFont="1" applyBorder="1" applyAlignment="1">
      <alignment horizontal="justify" wrapText="1"/>
    </xf>
    <xf numFmtId="0" fontId="11" fillId="0" borderId="0" xfId="0" applyFont="1" applyBorder="1" applyAlignment="1">
      <alignment horizontal="justify" vertical="top" wrapText="1"/>
    </xf>
    <xf numFmtId="0" fontId="2" fillId="0" borderId="0" xfId="0" applyNumberFormat="1" applyFont="1" applyFill="1" applyBorder="1" applyAlignment="1">
      <alignment horizontal="left" vertical="top" wrapText="1"/>
    </xf>
    <xf numFmtId="0" fontId="12" fillId="0" borderId="0" xfId="0" applyNumberFormat="1" applyFont="1" applyFill="1" applyBorder="1" applyAlignment="1">
      <alignment horizontal="justify" vertical="top" wrapText="1"/>
    </xf>
    <xf numFmtId="0" fontId="8" fillId="0" borderId="0" xfId="0" applyFont="1" applyBorder="1" applyAlignment="1">
      <alignment horizontal="justify" vertical="top" wrapText="1"/>
    </xf>
    <xf numFmtId="0" fontId="8" fillId="2" borderId="5" xfId="0" applyFont="1" applyFill="1" applyBorder="1"/>
    <xf numFmtId="0" fontId="8" fillId="2" borderId="5" xfId="0" applyFont="1" applyFill="1" applyBorder="1" applyAlignment="1">
      <alignment horizontal="center"/>
    </xf>
    <xf numFmtId="0" fontId="8" fillId="2" borderId="7" xfId="0" applyFont="1" applyFill="1" applyBorder="1"/>
    <xf numFmtId="43" fontId="8" fillId="0" borderId="3" xfId="1" applyNumberFormat="1" applyFont="1" applyBorder="1"/>
    <xf numFmtId="0" fontId="15" fillId="0" borderId="0" xfId="0" applyFont="1"/>
    <xf numFmtId="0" fontId="0" fillId="0" borderId="0" xfId="0" applyAlignment="1">
      <alignment wrapText="1"/>
    </xf>
    <xf numFmtId="0" fontId="5" fillId="0" borderId="0" xfId="0" applyFont="1" applyBorder="1" applyAlignment="1">
      <alignment wrapText="1"/>
    </xf>
    <xf numFmtId="0" fontId="17" fillId="0" borderId="4" xfId="0" applyFont="1" applyBorder="1" applyAlignment="1">
      <alignment horizontal="center"/>
    </xf>
    <xf numFmtId="0" fontId="17" fillId="0" borderId="0" xfId="0" applyFont="1" applyBorder="1" applyAlignment="1">
      <alignment horizontal="center"/>
    </xf>
    <xf numFmtId="0" fontId="17" fillId="0" borderId="1" xfId="0" applyFont="1" applyBorder="1" applyAlignment="1">
      <alignment horizontal="center"/>
    </xf>
    <xf numFmtId="9" fontId="17" fillId="0" borderId="1" xfId="0" applyNumberFormat="1" applyFont="1" applyBorder="1" applyAlignment="1">
      <alignment horizontal="center"/>
    </xf>
    <xf numFmtId="9" fontId="17" fillId="0" borderId="4" xfId="0" applyNumberFormat="1" applyFont="1" applyBorder="1" applyAlignment="1">
      <alignment horizontal="center"/>
    </xf>
    <xf numFmtId="0" fontId="18" fillId="0" borderId="4" xfId="0" applyFont="1" applyBorder="1" applyAlignment="1">
      <alignment horizontal="center"/>
    </xf>
    <xf numFmtId="0" fontId="18" fillId="0" borderId="0" xfId="0" applyFont="1" applyBorder="1" applyAlignment="1">
      <alignment horizontal="center"/>
    </xf>
    <xf numFmtId="0" fontId="11" fillId="0" borderId="0" xfId="0" applyFont="1" applyBorder="1" applyAlignment="1">
      <alignment horizontal="center"/>
    </xf>
    <xf numFmtId="0" fontId="14" fillId="0" borderId="0" xfId="0" applyFont="1"/>
    <xf numFmtId="0" fontId="14" fillId="0" borderId="4" xfId="0" applyFont="1" applyBorder="1" applyAlignment="1">
      <alignment horizontal="left" vertical="top"/>
    </xf>
    <xf numFmtId="0" fontId="2" fillId="0" borderId="0" xfId="0" applyNumberFormat="1" applyFont="1" applyFill="1" applyBorder="1" applyAlignment="1">
      <alignment horizontal="justify" vertical="top"/>
    </xf>
    <xf numFmtId="0" fontId="11" fillId="0" borderId="4" xfId="0" applyFont="1" applyBorder="1" applyAlignment="1">
      <alignment horizontal="left" vertical="top"/>
    </xf>
    <xf numFmtId="0" fontId="12" fillId="0" borderId="4" xfId="0" applyFont="1" applyBorder="1" applyAlignment="1">
      <alignment wrapText="1"/>
    </xf>
    <xf numFmtId="0" fontId="11" fillId="0" borderId="0" xfId="0" applyFont="1"/>
    <xf numFmtId="0" fontId="11" fillId="0" borderId="0" xfId="0" applyFont="1" applyBorder="1" applyAlignment="1">
      <alignment horizontal="justify" wrapText="1"/>
    </xf>
    <xf numFmtId="0" fontId="11" fillId="0" borderId="0" xfId="0" applyFont="1" applyBorder="1" applyAlignment="1">
      <alignment horizontal="left" vertical="top"/>
    </xf>
    <xf numFmtId="3" fontId="18" fillId="0" borderId="4" xfId="0" applyNumberFormat="1" applyFont="1" applyBorder="1" applyAlignment="1">
      <alignment horizontal="center"/>
    </xf>
    <xf numFmtId="0" fontId="12" fillId="0" borderId="0" xfId="0" applyFont="1" applyBorder="1"/>
    <xf numFmtId="0" fontId="19" fillId="0" borderId="0" xfId="0" applyFont="1" applyAlignment="1">
      <alignment horizontal="left" vertical="center" indent="1"/>
    </xf>
    <xf numFmtId="49" fontId="8" fillId="0" borderId="0" xfId="0" applyNumberFormat="1" applyFont="1" applyBorder="1" applyAlignment="1">
      <alignment horizontal="left" wrapText="1"/>
    </xf>
    <xf numFmtId="49" fontId="8" fillId="0" borderId="2" xfId="0" applyNumberFormat="1" applyFont="1" applyBorder="1" applyAlignment="1">
      <alignment horizontal="left" wrapText="1"/>
    </xf>
    <xf numFmtId="0" fontId="1" fillId="0" borderId="12" xfId="0" applyFont="1" applyBorder="1" applyAlignment="1">
      <alignment vertical="top" wrapText="1"/>
    </xf>
    <xf numFmtId="0" fontId="8" fillId="0" borderId="0" xfId="0" applyFont="1" applyAlignment="1">
      <alignment horizontal="left" vertical="top"/>
    </xf>
    <xf numFmtId="0" fontId="8" fillId="0" borderId="5" xfId="0" applyFont="1" applyBorder="1" applyAlignment="1">
      <alignment horizontal="left" vertical="top"/>
    </xf>
    <xf numFmtId="49" fontId="8" fillId="0" borderId="0" xfId="0" applyNumberFormat="1" applyFont="1" applyBorder="1" applyAlignment="1">
      <alignment horizontal="left" vertical="top" wrapText="1"/>
    </xf>
    <xf numFmtId="0" fontId="8" fillId="2" borderId="5" xfId="0" applyFont="1" applyFill="1" applyBorder="1" applyAlignment="1">
      <alignment horizontal="left" vertical="top"/>
    </xf>
    <xf numFmtId="0" fontId="5" fillId="2" borderId="0" xfId="0" applyFont="1" applyFill="1" applyBorder="1" applyAlignment="1">
      <alignment horizontal="left" vertical="top"/>
    </xf>
    <xf numFmtId="0" fontId="5" fillId="2" borderId="1" xfId="0" applyFont="1" applyFill="1" applyBorder="1" applyAlignment="1">
      <alignment horizontal="left" vertical="top"/>
    </xf>
    <xf numFmtId="49" fontId="1" fillId="0" borderId="0" xfId="0" applyNumberFormat="1" applyFont="1" applyAlignment="1">
      <alignment horizontal="left" vertical="top"/>
    </xf>
    <xf numFmtId="0" fontId="1" fillId="0" borderId="0" xfId="0" applyFont="1" applyAlignment="1">
      <alignment horizontal="left" vertical="top"/>
    </xf>
    <xf numFmtId="0" fontId="1" fillId="0" borderId="12" xfId="0" applyFont="1" applyBorder="1" applyAlignment="1">
      <alignment horizontal="left" vertical="top"/>
    </xf>
    <xf numFmtId="49" fontId="8" fillId="0" borderId="0" xfId="0" applyNumberFormat="1" applyFont="1" applyAlignment="1">
      <alignment horizontal="left" vertical="top"/>
    </xf>
    <xf numFmtId="49" fontId="8" fillId="0" borderId="6" xfId="0" applyNumberFormat="1" applyFont="1" applyBorder="1" applyAlignment="1">
      <alignment horizontal="left" vertical="top"/>
    </xf>
    <xf numFmtId="49" fontId="8" fillId="0" borderId="10" xfId="0" applyNumberFormat="1" applyFont="1" applyBorder="1" applyAlignment="1">
      <alignment horizontal="left" vertical="top"/>
    </xf>
    <xf numFmtId="0" fontId="8" fillId="0" borderId="8" xfId="0" applyFont="1" applyBorder="1" applyAlignment="1">
      <alignment horizontal="left" vertical="top"/>
    </xf>
    <xf numFmtId="0" fontId="8" fillId="2" borderId="6" xfId="0" applyFont="1" applyFill="1" applyBorder="1" applyAlignment="1">
      <alignment horizontal="left" vertical="top"/>
    </xf>
    <xf numFmtId="0" fontId="5" fillId="2" borderId="10" xfId="0" applyFont="1" applyFill="1" applyBorder="1" applyAlignment="1">
      <alignment horizontal="left" vertical="top"/>
    </xf>
    <xf numFmtId="0" fontId="8" fillId="0" borderId="6" xfId="0" applyFont="1" applyBorder="1" applyAlignment="1">
      <alignment horizontal="left" vertical="top"/>
    </xf>
    <xf numFmtId="0" fontId="8" fillId="0" borderId="10" xfId="0" applyFont="1" applyBorder="1" applyAlignment="1">
      <alignment horizontal="left" vertical="top"/>
    </xf>
    <xf numFmtId="0" fontId="11" fillId="0" borderId="8" xfId="0" applyFont="1" applyBorder="1" applyAlignment="1">
      <alignment horizontal="left" vertical="top"/>
    </xf>
    <xf numFmtId="0" fontId="11" fillId="0" borderId="10" xfId="0" applyFont="1" applyBorder="1" applyAlignment="1">
      <alignment horizontal="left" vertical="top"/>
    </xf>
    <xf numFmtId="0" fontId="8" fillId="0" borderId="11" xfId="0" applyFont="1" applyBorder="1" applyAlignment="1">
      <alignment horizontal="left" vertical="top"/>
    </xf>
    <xf numFmtId="0" fontId="14" fillId="0" borderId="8" xfId="0" applyFont="1" applyBorder="1" applyAlignment="1">
      <alignment horizontal="left" vertical="top"/>
    </xf>
    <xf numFmtId="0" fontId="5" fillId="2" borderId="11" xfId="0" applyFont="1" applyFill="1" applyBorder="1" applyAlignment="1">
      <alignment horizontal="left" vertical="top"/>
    </xf>
    <xf numFmtId="49" fontId="1" fillId="0" borderId="12" xfId="0" applyNumberFormat="1" applyFont="1" applyBorder="1" applyAlignment="1">
      <alignment horizontal="left" vertical="top"/>
    </xf>
    <xf numFmtId="0" fontId="5" fillId="0" borderId="0" xfId="0" applyFont="1" applyBorder="1" applyAlignment="1">
      <alignment horizontal="left" vertical="top"/>
    </xf>
    <xf numFmtId="0" fontId="5" fillId="0" borderId="5" xfId="0" applyFont="1" applyBorder="1" applyAlignment="1">
      <alignment horizontal="left" vertical="top"/>
    </xf>
    <xf numFmtId="0" fontId="16" fillId="0" borderId="0" xfId="0" applyFont="1" applyBorder="1" applyAlignment="1">
      <alignment horizontal="left" vertical="center" indent="1"/>
    </xf>
    <xf numFmtId="0" fontId="11" fillId="0" borderId="0" xfId="0" applyNumberFormat="1" applyFont="1" applyFill="1" applyBorder="1" applyAlignment="1" applyProtection="1">
      <alignment horizontal="justify" vertical="top" wrapText="1"/>
    </xf>
    <xf numFmtId="0" fontId="9" fillId="0" borderId="0" xfId="0" applyFont="1" applyBorder="1" applyAlignment="1">
      <alignment vertical="top"/>
    </xf>
    <xf numFmtId="0" fontId="5" fillId="0" borderId="0" xfId="0" applyFont="1" applyBorder="1" applyAlignment="1">
      <alignment horizontal="justify" vertical="top"/>
    </xf>
    <xf numFmtId="0" fontId="8" fillId="0" borderId="4" xfId="0" applyFont="1" applyBorder="1" applyAlignment="1">
      <alignment horizontal="justify" vertical="top" wrapText="1"/>
    </xf>
    <xf numFmtId="0" fontId="8" fillId="0" borderId="1" xfId="0" applyFont="1" applyBorder="1" applyAlignment="1">
      <alignment horizontal="justify" vertical="top" wrapText="1"/>
    </xf>
    <xf numFmtId="0" fontId="12" fillId="0" borderId="0" xfId="0" applyFont="1" applyBorder="1" applyAlignment="1">
      <alignment vertical="top"/>
    </xf>
    <xf numFmtId="0" fontId="8" fillId="3" borderId="8" xfId="0" applyFont="1" applyFill="1" applyBorder="1" applyAlignment="1">
      <alignment horizontal="left" vertical="top"/>
    </xf>
    <xf numFmtId="0" fontId="8" fillId="3" borderId="4" xfId="0" applyFont="1" applyFill="1" applyBorder="1" applyAlignment="1">
      <alignment horizontal="left" vertical="top"/>
    </xf>
    <xf numFmtId="0" fontId="8" fillId="3" borderId="4" xfId="0" applyFont="1" applyFill="1" applyBorder="1" applyAlignment="1">
      <alignment horizontal="justify"/>
    </xf>
    <xf numFmtId="0" fontId="8" fillId="3" borderId="4" xfId="0" applyFont="1" applyFill="1" applyBorder="1" applyAlignment="1">
      <alignment horizontal="center"/>
    </xf>
    <xf numFmtId="0" fontId="6" fillId="3" borderId="4" xfId="0" applyFont="1" applyFill="1" applyBorder="1"/>
    <xf numFmtId="43" fontId="6" fillId="3" borderId="9" xfId="1" applyFont="1" applyFill="1" applyBorder="1"/>
    <xf numFmtId="0" fontId="1" fillId="3" borderId="12" xfId="0" applyFont="1" applyFill="1" applyBorder="1" applyAlignment="1">
      <alignment horizontal="left" vertical="top"/>
    </xf>
    <xf numFmtId="0" fontId="6" fillId="3" borderId="12" xfId="0" applyFont="1" applyFill="1" applyBorder="1" applyAlignment="1">
      <alignment horizontal="right"/>
    </xf>
    <xf numFmtId="0" fontId="1" fillId="3" borderId="12" xfId="0" applyFont="1" applyFill="1" applyBorder="1"/>
    <xf numFmtId="0" fontId="1" fillId="3" borderId="12" xfId="0" applyFont="1" applyFill="1" applyBorder="1" applyAlignment="1">
      <alignment horizontal="center"/>
    </xf>
    <xf numFmtId="0" fontId="6" fillId="0" borderId="0" xfId="0" applyFont="1" applyAlignment="1">
      <alignment horizontal="center"/>
    </xf>
    <xf numFmtId="0" fontId="6" fillId="0" borderId="0" xfId="0" applyFont="1"/>
    <xf numFmtId="49" fontId="6" fillId="0" borderId="0" xfId="0" applyNumberFormat="1" applyFont="1" applyAlignment="1">
      <alignment horizontal="left" vertical="top"/>
    </xf>
    <xf numFmtId="0" fontId="20" fillId="0" borderId="0" xfId="0" applyFont="1" applyBorder="1" applyAlignment="1">
      <alignment horizontal="left" vertical="center" indent="1"/>
    </xf>
    <xf numFmtId="0" fontId="19" fillId="0" borderId="0" xfId="0" applyFont="1"/>
    <xf numFmtId="0" fontId="11" fillId="0" borderId="4" xfId="0" applyFont="1" applyBorder="1" applyAlignment="1">
      <alignment horizontal="justify" wrapText="1"/>
    </xf>
    <xf numFmtId="49" fontId="8" fillId="0" borderId="0" xfId="0" applyNumberFormat="1" applyFont="1" applyBorder="1" applyAlignment="1">
      <alignment horizontal="left" wrapText="1"/>
    </xf>
    <xf numFmtId="49" fontId="8" fillId="0" borderId="2" xfId="0" applyNumberFormat="1" applyFont="1" applyBorder="1" applyAlignment="1">
      <alignment horizontal="left" wrapText="1"/>
    </xf>
    <xf numFmtId="0" fontId="8" fillId="0" borderId="0" xfId="0" quotePrefix="1" applyFont="1" applyBorder="1" applyAlignment="1">
      <alignment vertical="top" wrapText="1"/>
    </xf>
    <xf numFmtId="0" fontId="8" fillId="0" borderId="0" xfId="0" quotePrefix="1" applyFont="1" applyBorder="1" applyAlignment="1">
      <alignment wrapText="1"/>
    </xf>
    <xf numFmtId="0" fontId="12" fillId="0" borderId="4" xfId="0" applyNumberFormat="1" applyFont="1" applyFill="1" applyBorder="1" applyAlignment="1">
      <alignment horizontal="justify" vertical="top" wrapText="1"/>
    </xf>
    <xf numFmtId="0" fontId="23" fillId="0" borderId="0" xfId="0" applyFont="1"/>
    <xf numFmtId="0" fontId="11" fillId="0" borderId="0" xfId="0" applyFont="1" applyAlignment="1">
      <alignment wrapText="1"/>
    </xf>
    <xf numFmtId="4" fontId="1" fillId="0" borderId="0" xfId="0" applyNumberFormat="1" applyFont="1"/>
    <xf numFmtId="0" fontId="2" fillId="0" borderId="0" xfId="0" applyNumberFormat="1" applyFont="1" applyFill="1" applyAlignment="1">
      <alignment horizontal="justify" vertical="top" wrapText="1"/>
    </xf>
    <xf numFmtId="0" fontId="11" fillId="0" borderId="0" xfId="0" applyNumberFormat="1" applyFont="1" applyBorder="1" applyAlignment="1">
      <alignment horizontal="justify" vertical="top" wrapText="1"/>
    </xf>
    <xf numFmtId="0" fontId="0" fillId="0" borderId="0" xfId="0" applyFont="1" applyAlignment="1">
      <alignment vertical="center"/>
    </xf>
    <xf numFmtId="0" fontId="23" fillId="0" borderId="0" xfId="0" applyFont="1" applyBorder="1" applyAlignment="1">
      <alignment horizontal="left" vertical="center" indent="1"/>
    </xf>
    <xf numFmtId="0" fontId="11" fillId="0" borderId="0" xfId="0" applyFont="1" applyAlignment="1">
      <alignment horizontal="justify" vertical="top" wrapText="1"/>
    </xf>
    <xf numFmtId="49" fontId="11" fillId="0" borderId="0" xfId="0" applyNumberFormat="1" applyFont="1" applyFill="1" applyBorder="1" applyAlignment="1">
      <alignment horizontal="justify" vertical="top" wrapText="1"/>
    </xf>
    <xf numFmtId="49" fontId="8" fillId="0" borderId="0" xfId="0" applyNumberFormat="1" applyFont="1" applyBorder="1" applyAlignment="1">
      <alignment horizontal="left" wrapText="1"/>
    </xf>
    <xf numFmtId="49" fontId="8" fillId="0" borderId="2" xfId="0" applyNumberFormat="1" applyFont="1" applyBorder="1" applyAlignment="1">
      <alignment horizontal="left" wrapText="1"/>
    </xf>
    <xf numFmtId="0" fontId="24" fillId="0" borderId="0" xfId="0" applyFont="1" applyFill="1"/>
    <xf numFmtId="0" fontId="24" fillId="0" borderId="0" xfId="0" applyFont="1"/>
    <xf numFmtId="0" fontId="20" fillId="0" borderId="0" xfId="0" quotePrefix="1" applyFont="1"/>
    <xf numFmtId="0" fontId="8" fillId="0" borderId="0" xfId="0" applyFont="1" applyFill="1"/>
    <xf numFmtId="43" fontId="8" fillId="0" borderId="0" xfId="1" applyFont="1" applyFill="1"/>
    <xf numFmtId="0" fontId="0" fillId="0" borderId="0" xfId="0" applyFill="1"/>
    <xf numFmtId="0" fontId="8" fillId="0" borderId="10" xfId="0" applyFont="1" applyFill="1" applyBorder="1" applyAlignment="1">
      <alignment horizontal="left" vertical="top"/>
    </xf>
    <xf numFmtId="0" fontId="8" fillId="0" borderId="0" xfId="0" applyFont="1" applyFill="1" applyBorder="1" applyAlignment="1">
      <alignment horizontal="left" vertical="top"/>
    </xf>
    <xf numFmtId="0" fontId="8" fillId="0" borderId="0" xfId="0" applyFont="1" applyFill="1" applyBorder="1" applyAlignment="1">
      <alignment horizontal="center"/>
    </xf>
    <xf numFmtId="43" fontId="8" fillId="0" borderId="0" xfId="1" applyFont="1" applyFill="1" applyBorder="1"/>
    <xf numFmtId="43" fontId="8" fillId="0" borderId="2" xfId="1" applyFont="1" applyFill="1" applyBorder="1"/>
    <xf numFmtId="0" fontId="0" fillId="0" borderId="0" xfId="0" applyFill="1" applyAlignment="1">
      <alignment horizontal="left" vertical="center" indent="1"/>
    </xf>
    <xf numFmtId="0" fontId="8" fillId="0" borderId="8" xfId="0" applyFont="1" applyFill="1" applyBorder="1" applyAlignment="1">
      <alignment horizontal="left" vertical="top"/>
    </xf>
    <xf numFmtId="0" fontId="8" fillId="0" borderId="4" xfId="0" applyFont="1" applyFill="1" applyBorder="1" applyAlignment="1">
      <alignment horizontal="left" vertical="top"/>
    </xf>
    <xf numFmtId="0" fontId="17" fillId="0" borderId="4" xfId="0" applyFont="1" applyFill="1" applyBorder="1" applyAlignment="1">
      <alignment horizontal="center"/>
    </xf>
    <xf numFmtId="43" fontId="8" fillId="0" borderId="4" xfId="1" applyFont="1" applyFill="1" applyBorder="1"/>
    <xf numFmtId="43" fontId="8" fillId="0" borderId="9" xfId="1" applyFont="1" applyFill="1" applyBorder="1"/>
    <xf numFmtId="0" fontId="9" fillId="0" borderId="0" xfId="0" applyFont="1" applyFill="1" applyBorder="1"/>
    <xf numFmtId="0" fontId="15" fillId="0" borderId="0" xfId="0" applyFont="1" applyFill="1"/>
    <xf numFmtId="0" fontId="11" fillId="0" borderId="0" xfId="0" applyFont="1" applyFill="1" applyBorder="1" applyAlignment="1">
      <alignment horizontal="left" vertical="top"/>
    </xf>
    <xf numFmtId="43" fontId="11" fillId="0" borderId="0" xfId="1" applyFont="1" applyFill="1"/>
    <xf numFmtId="43" fontId="14" fillId="0" borderId="0" xfId="1" applyFont="1" applyFill="1"/>
    <xf numFmtId="0" fontId="11" fillId="0" borderId="0" xfId="0" applyFont="1" applyFill="1"/>
    <xf numFmtId="0" fontId="11" fillId="0" borderId="8" xfId="0" applyFont="1" applyFill="1" applyBorder="1" applyAlignment="1">
      <alignment horizontal="left" vertical="top"/>
    </xf>
    <xf numFmtId="0" fontId="11" fillId="0" borderId="4" xfId="0" applyFont="1" applyFill="1" applyBorder="1" applyAlignment="1">
      <alignment horizontal="left" vertical="top"/>
    </xf>
    <xf numFmtId="0" fontId="18" fillId="0" borderId="4" xfId="0" applyFont="1" applyFill="1" applyBorder="1" applyAlignment="1">
      <alignment horizontal="center"/>
    </xf>
    <xf numFmtId="43" fontId="11" fillId="0" borderId="4" xfId="1" applyFont="1" applyFill="1" applyBorder="1"/>
    <xf numFmtId="43" fontId="11" fillId="0" borderId="9" xfId="1" applyFont="1" applyFill="1" applyBorder="1"/>
    <xf numFmtId="0" fontId="9" fillId="0" borderId="0" xfId="0" applyFont="1" applyFill="1" applyBorder="1" applyAlignment="1">
      <alignment vertical="top"/>
    </xf>
    <xf numFmtId="0" fontId="5" fillId="0" borderId="0" xfId="0" applyFont="1" applyFill="1" applyBorder="1" applyAlignment="1">
      <alignment horizontal="justify" vertical="top"/>
    </xf>
    <xf numFmtId="0" fontId="8" fillId="0" borderId="4" xfId="0" applyFont="1" applyFill="1" applyBorder="1" applyAlignment="1">
      <alignment horizontal="justify" vertical="top" wrapText="1"/>
    </xf>
    <xf numFmtId="9" fontId="17" fillId="0" borderId="4" xfId="0" applyNumberFormat="1" applyFont="1" applyFill="1" applyBorder="1" applyAlignment="1">
      <alignment horizontal="center"/>
    </xf>
    <xf numFmtId="0" fontId="8" fillId="0" borderId="11" xfId="0" applyFont="1" applyFill="1" applyBorder="1" applyAlignment="1">
      <alignment horizontal="left" vertical="top"/>
    </xf>
    <xf numFmtId="0" fontId="8" fillId="0" borderId="1" xfId="0" applyFont="1" applyFill="1" applyBorder="1" applyAlignment="1">
      <alignment horizontal="left" vertical="top"/>
    </xf>
    <xf numFmtId="0" fontId="8" fillId="0" borderId="1" xfId="0" applyFont="1" applyFill="1" applyBorder="1" applyAlignment="1">
      <alignment horizontal="justify" vertical="top" wrapText="1"/>
    </xf>
    <xf numFmtId="0" fontId="17" fillId="0" borderId="1" xfId="0" applyFont="1" applyFill="1" applyBorder="1" applyAlignment="1">
      <alignment horizontal="center"/>
    </xf>
    <xf numFmtId="9" fontId="17" fillId="0" borderId="1" xfId="0" applyNumberFormat="1" applyFont="1" applyFill="1" applyBorder="1" applyAlignment="1">
      <alignment horizontal="center"/>
    </xf>
    <xf numFmtId="43" fontId="8" fillId="0" borderId="1" xfId="1" applyFont="1" applyFill="1" applyBorder="1"/>
    <xf numFmtId="43" fontId="8" fillId="0" borderId="3" xfId="1" applyFont="1" applyFill="1" applyBorder="1"/>
    <xf numFmtId="0" fontId="12" fillId="0" borderId="4" xfId="0" applyFont="1" applyBorder="1" applyAlignment="1">
      <alignment vertical="top" wrapText="1"/>
    </xf>
    <xf numFmtId="43" fontId="11" fillId="0" borderId="2" xfId="1" applyFont="1" applyBorder="1" applyAlignment="1">
      <alignment vertical="center"/>
    </xf>
    <xf numFmtId="0" fontId="20" fillId="0" borderId="0" xfId="0" applyFont="1" applyBorder="1" applyAlignment="1">
      <alignment horizontal="left"/>
    </xf>
    <xf numFmtId="0" fontId="20" fillId="0" borderId="0" xfId="2" applyFont="1"/>
    <xf numFmtId="0" fontId="20" fillId="0" borderId="0" xfId="0" applyFont="1"/>
    <xf numFmtId="0" fontId="25" fillId="0" borderId="0" xfId="0" applyFont="1" applyBorder="1" applyAlignment="1">
      <alignment horizontal="center"/>
    </xf>
    <xf numFmtId="0" fontId="11" fillId="2" borderId="13" xfId="0" applyFont="1" applyFill="1" applyBorder="1" applyAlignment="1">
      <alignment horizontal="left" vertical="top"/>
    </xf>
    <xf numFmtId="0" fontId="11" fillId="2" borderId="14" xfId="0" applyFont="1" applyFill="1" applyBorder="1" applyAlignment="1">
      <alignment horizontal="left" vertical="top"/>
    </xf>
    <xf numFmtId="0" fontId="18" fillId="2" borderId="14" xfId="0" applyNumberFormat="1" applyFont="1" applyFill="1" applyBorder="1" applyAlignment="1">
      <alignment horizontal="justify" vertical="top" wrapText="1"/>
    </xf>
    <xf numFmtId="0" fontId="18" fillId="2" borderId="14" xfId="0" applyFont="1" applyFill="1" applyBorder="1" applyAlignment="1">
      <alignment horizontal="center"/>
    </xf>
    <xf numFmtId="0" fontId="25" fillId="2" borderId="14" xfId="0" applyFont="1" applyFill="1" applyBorder="1" applyAlignment="1">
      <alignment horizontal="center"/>
    </xf>
    <xf numFmtId="43" fontId="11" fillId="2" borderId="14" xfId="1" applyFont="1" applyFill="1" applyBorder="1"/>
    <xf numFmtId="43" fontId="11" fillId="2" borderId="15" xfId="1" applyFont="1" applyFill="1" applyBorder="1"/>
    <xf numFmtId="0" fontId="24" fillId="0" borderId="0" xfId="0" applyFont="1" applyFill="1" applyAlignment="1">
      <alignment wrapText="1"/>
    </xf>
    <xf numFmtId="0" fontId="0" fillId="0" borderId="0" xfId="0" applyAlignment="1">
      <alignment vertical="top" wrapText="1"/>
    </xf>
    <xf numFmtId="43" fontId="8" fillId="0" borderId="0" xfId="0" applyNumberFormat="1" applyFont="1"/>
    <xf numFmtId="0" fontId="8" fillId="3" borderId="4" xfId="0" applyFont="1" applyFill="1" applyBorder="1" applyAlignment="1">
      <alignment horizontal="right"/>
    </xf>
    <xf numFmtId="43" fontId="14" fillId="0" borderId="0" xfId="1" applyFont="1"/>
    <xf numFmtId="0" fontId="12" fillId="0" borderId="4" xfId="0" applyFont="1" applyBorder="1" applyAlignment="1">
      <alignment horizontal="justify" wrapText="1"/>
    </xf>
    <xf numFmtId="0" fontId="9" fillId="0" borderId="4" xfId="0" applyFont="1" applyBorder="1" applyAlignment="1">
      <alignment wrapText="1"/>
    </xf>
    <xf numFmtId="0" fontId="8" fillId="0" borderId="0" xfId="0" quotePrefix="1" applyFont="1" applyAlignment="1">
      <alignment wrapText="1"/>
    </xf>
    <xf numFmtId="0" fontId="8" fillId="0" borderId="0" xfId="0" quotePrefix="1" applyFont="1" applyBorder="1" applyAlignment="1">
      <alignment horizontal="justify" vertical="top" wrapText="1"/>
    </xf>
    <xf numFmtId="0" fontId="20" fillId="0" borderId="0" xfId="0" quotePrefix="1" applyFont="1" applyBorder="1" applyAlignment="1">
      <alignment horizontal="left"/>
    </xf>
    <xf numFmtId="0" fontId="14" fillId="0" borderId="0" xfId="0" applyFont="1" applyBorder="1" applyAlignment="1">
      <alignment horizontal="left" vertical="top"/>
    </xf>
    <xf numFmtId="0" fontId="14" fillId="0" borderId="0" xfId="0" applyFont="1" applyBorder="1"/>
    <xf numFmtId="0" fontId="14" fillId="0" borderId="10" xfId="0" applyFont="1" applyBorder="1" applyAlignment="1">
      <alignment horizontal="left" vertical="top"/>
    </xf>
    <xf numFmtId="0" fontId="14" fillId="0" borderId="0" xfId="0" applyFont="1" applyBorder="1" applyAlignment="1">
      <alignment horizontal="center"/>
    </xf>
    <xf numFmtId="43" fontId="14" fillId="0" borderId="0" xfId="1" applyFont="1" applyBorder="1"/>
    <xf numFmtId="43" fontId="14" fillId="0" borderId="2" xfId="1" applyFont="1" applyBorder="1"/>
    <xf numFmtId="0" fontId="28" fillId="0" borderId="0" xfId="0" applyNumberFormat="1" applyFont="1" applyFill="1" applyBorder="1" applyAlignment="1">
      <alignment horizontal="justify" vertical="top" wrapText="1"/>
    </xf>
    <xf numFmtId="0" fontId="14" fillId="0" borderId="0" xfId="0" applyFont="1" applyBorder="1" applyAlignment="1">
      <alignment horizontal="justify" vertical="top" wrapText="1"/>
    </xf>
    <xf numFmtId="0" fontId="14" fillId="0" borderId="0" xfId="0" applyFont="1" applyBorder="1" applyAlignment="1">
      <alignment horizontal="justify" wrapText="1"/>
    </xf>
    <xf numFmtId="0" fontId="12" fillId="0" borderId="0" xfId="0" applyNumberFormat="1" applyFont="1" applyBorder="1" applyAlignment="1">
      <alignment horizontal="justify" vertical="top" wrapText="1"/>
    </xf>
    <xf numFmtId="0" fontId="8" fillId="0" borderId="0" xfId="0" applyFont="1" applyAlignment="1">
      <alignment horizontal="justify" vertical="top"/>
    </xf>
    <xf numFmtId="0" fontId="8" fillId="0" borderId="0" xfId="0" applyFont="1" applyFill="1" applyBorder="1" applyAlignment="1">
      <alignment wrapText="1"/>
    </xf>
    <xf numFmtId="0" fontId="8" fillId="0" borderId="0" xfId="0" applyFont="1" applyFill="1" applyBorder="1"/>
    <xf numFmtId="0" fontId="8" fillId="0" borderId="2" xfId="0" applyFont="1" applyFill="1" applyBorder="1"/>
    <xf numFmtId="0" fontId="9" fillId="0" borderId="0" xfId="0" applyFont="1" applyBorder="1" applyAlignment="1">
      <alignment horizontal="center"/>
    </xf>
    <xf numFmtId="0" fontId="11" fillId="0" borderId="4" xfId="0" applyFont="1" applyBorder="1" applyAlignment="1">
      <alignment horizontal="right" vertical="top" wrapText="1"/>
    </xf>
    <xf numFmtId="0" fontId="20" fillId="0" borderId="0" xfId="0" quotePrefix="1" applyFont="1" applyBorder="1" applyAlignment="1">
      <alignment horizontal="left" wrapText="1"/>
    </xf>
    <xf numFmtId="0" fontId="9" fillId="0" borderId="10" xfId="0" applyFont="1" applyBorder="1" applyAlignment="1">
      <alignment horizontal="left" vertical="top"/>
    </xf>
    <xf numFmtId="0" fontId="9" fillId="0" borderId="0" xfId="0" applyFont="1" applyBorder="1" applyAlignment="1">
      <alignment horizontal="left" vertical="top"/>
    </xf>
    <xf numFmtId="0" fontId="9" fillId="0" borderId="0" xfId="0" applyFont="1" applyBorder="1" applyAlignment="1">
      <alignment horizontal="justify" vertical="top" wrapText="1"/>
    </xf>
    <xf numFmtId="43" fontId="9" fillId="0" borderId="0" xfId="1" applyFont="1" applyBorder="1"/>
    <xf numFmtId="43" fontId="9" fillId="0" borderId="2" xfId="1" applyFont="1" applyBorder="1"/>
    <xf numFmtId="43" fontId="9" fillId="0" borderId="0" xfId="1" applyFont="1"/>
    <xf numFmtId="0" fontId="9" fillId="0" borderId="0" xfId="0" applyFont="1"/>
    <xf numFmtId="0" fontId="9" fillId="0" borderId="0" xfId="0" applyFont="1" applyAlignment="1">
      <alignment wrapText="1"/>
    </xf>
    <xf numFmtId="0" fontId="12" fillId="0" borderId="0" xfId="0" applyFont="1" applyBorder="1" applyAlignment="1">
      <alignment horizontal="justify" vertical="top" wrapText="1"/>
    </xf>
    <xf numFmtId="0" fontId="12" fillId="0" borderId="0" xfId="0" quotePrefix="1" applyFont="1" applyBorder="1" applyAlignment="1">
      <alignment horizontal="justify" wrapText="1"/>
    </xf>
    <xf numFmtId="0" fontId="11" fillId="0" borderId="8" xfId="0" applyFont="1" applyFill="1" applyBorder="1" applyAlignment="1">
      <alignment horizontal="left" vertical="top" wrapText="1"/>
    </xf>
    <xf numFmtId="0" fontId="11" fillId="0" borderId="4" xfId="0" applyFont="1" applyFill="1" applyBorder="1" applyAlignment="1">
      <alignment horizontal="left" vertical="top" wrapText="1"/>
    </xf>
    <xf numFmtId="0" fontId="9" fillId="0" borderId="4" xfId="0" applyFont="1" applyBorder="1" applyAlignment="1">
      <alignment horizontal="left" wrapText="1"/>
    </xf>
    <xf numFmtId="0" fontId="18" fillId="0" borderId="4" xfId="0" applyFont="1" applyFill="1" applyBorder="1" applyAlignment="1">
      <alignment horizontal="center" wrapText="1"/>
    </xf>
    <xf numFmtId="43" fontId="11" fillId="0" borderId="4" xfId="1" applyFont="1" applyFill="1" applyBorder="1" applyAlignment="1">
      <alignment wrapText="1"/>
    </xf>
    <xf numFmtId="43" fontId="11" fillId="0" borderId="9" xfId="1" applyFont="1" applyFill="1" applyBorder="1" applyAlignment="1">
      <alignment wrapText="1"/>
    </xf>
    <xf numFmtId="43" fontId="11" fillId="0" borderId="0" xfId="1" applyFont="1" applyFill="1" applyAlignment="1">
      <alignment wrapText="1"/>
    </xf>
    <xf numFmtId="43" fontId="14" fillId="0" borderId="0" xfId="1" applyFont="1" applyFill="1" applyAlignment="1">
      <alignment wrapText="1"/>
    </xf>
    <xf numFmtId="0" fontId="11" fillId="0" borderId="0" xfId="0" applyFont="1" applyFill="1" applyAlignment="1">
      <alignment wrapText="1"/>
    </xf>
    <xf numFmtId="0" fontId="29" fillId="0" borderId="0" xfId="0" applyFont="1" applyAlignment="1">
      <alignment vertical="center"/>
    </xf>
    <xf numFmtId="49" fontId="8" fillId="0" borderId="0" xfId="0" applyNumberFormat="1" applyFont="1" applyBorder="1" applyAlignment="1">
      <alignment horizontal="left" wrapText="1"/>
    </xf>
    <xf numFmtId="49" fontId="8" fillId="0" borderId="2" xfId="0" applyNumberFormat="1" applyFont="1" applyBorder="1" applyAlignment="1">
      <alignment horizontal="left" wrapText="1"/>
    </xf>
    <xf numFmtId="0" fontId="12" fillId="0" borderId="0" xfId="0" applyFont="1" applyBorder="1" applyAlignment="1">
      <alignment vertical="top" wrapText="1"/>
    </xf>
    <xf numFmtId="0" fontId="12" fillId="0" borderId="4" xfId="0" applyFont="1" applyBorder="1"/>
    <xf numFmtId="0" fontId="12" fillId="0" borderId="4" xfId="0" quotePrefix="1" applyNumberFormat="1" applyFont="1" applyFill="1" applyBorder="1" applyAlignment="1">
      <alignment horizontal="justify" vertical="top" wrapText="1"/>
    </xf>
    <xf numFmtId="0" fontId="8" fillId="0" borderId="4" xfId="0" applyFont="1" applyFill="1" applyBorder="1" applyAlignment="1">
      <alignment horizontal="justify"/>
    </xf>
    <xf numFmtId="0" fontId="8" fillId="0" borderId="4" xfId="0" applyFont="1" applyFill="1" applyBorder="1" applyAlignment="1">
      <alignment horizontal="center"/>
    </xf>
    <xf numFmtId="0" fontId="6" fillId="0" borderId="4" xfId="0" applyFont="1" applyFill="1" applyBorder="1"/>
    <xf numFmtId="43" fontId="6" fillId="0" borderId="9" xfId="1" applyFont="1" applyFill="1" applyBorder="1"/>
    <xf numFmtId="0" fontId="31" fillId="0" borderId="0" xfId="0" applyFont="1" applyAlignment="1">
      <alignment horizontal="justify"/>
    </xf>
    <xf numFmtId="49" fontId="31" fillId="0" borderId="0" xfId="0" applyNumberFormat="1" applyFont="1" applyAlignment="1">
      <alignment horizontal="right"/>
    </xf>
    <xf numFmtId="0" fontId="31" fillId="0" borderId="0" xfId="0" applyFont="1" applyAlignment="1">
      <alignment wrapText="1"/>
    </xf>
    <xf numFmtId="4" fontId="31" fillId="0" borderId="0" xfId="0" applyNumberFormat="1" applyFont="1" applyAlignment="1">
      <alignment horizontal="center"/>
    </xf>
    <xf numFmtId="0" fontId="31" fillId="0" borderId="0" xfId="0" applyFont="1"/>
    <xf numFmtId="0" fontId="31" fillId="0" borderId="0" xfId="0" applyFont="1" applyAlignment="1">
      <alignment horizontal="center"/>
    </xf>
    <xf numFmtId="0" fontId="32" fillId="0" borderId="0" xfId="0" applyFont="1" applyAlignment="1">
      <alignment horizontal="justify"/>
    </xf>
    <xf numFmtId="43" fontId="8" fillId="0" borderId="0" xfId="1" applyFont="1" applyAlignment="1">
      <alignment horizontal="center" wrapText="1"/>
    </xf>
    <xf numFmtId="0" fontId="12" fillId="0" borderId="0" xfId="0" quotePrefix="1" applyFont="1" applyBorder="1" applyAlignment="1">
      <alignment horizontal="left" wrapText="1"/>
    </xf>
    <xf numFmtId="0" fontId="8" fillId="0" borderId="10" xfId="0" applyFont="1" applyFill="1" applyBorder="1" applyAlignment="1">
      <alignment horizontal="left"/>
    </xf>
    <xf numFmtId="0" fontId="8" fillId="0" borderId="0" xfId="0" applyFont="1" applyFill="1" applyBorder="1" applyAlignment="1">
      <alignment horizontal="left"/>
    </xf>
    <xf numFmtId="43" fontId="8" fillId="0" borderId="0" xfId="1" applyFont="1" applyFill="1" applyBorder="1" applyAlignment="1"/>
    <xf numFmtId="43" fontId="8" fillId="0" borderId="2" xfId="1" applyFont="1" applyFill="1" applyBorder="1" applyAlignment="1"/>
    <xf numFmtId="43" fontId="8" fillId="0" borderId="0" xfId="1" applyFont="1" applyFill="1" applyAlignment="1"/>
    <xf numFmtId="0" fontId="8" fillId="0" borderId="0" xfId="0" applyFont="1" applyFill="1" applyAlignment="1"/>
    <xf numFmtId="0" fontId="0" fillId="0" borderId="0" xfId="0" applyFill="1" applyAlignment="1">
      <alignment horizontal="left"/>
    </xf>
    <xf numFmtId="0" fontId="11" fillId="0" borderId="0" xfId="0" quotePrefix="1" applyFont="1" applyBorder="1" applyAlignment="1">
      <alignment wrapText="1"/>
    </xf>
    <xf numFmtId="0" fontId="11" fillId="0" borderId="0" xfId="0" quotePrefix="1" applyFont="1" applyBorder="1" applyAlignment="1">
      <alignment vertical="top" wrapText="1"/>
    </xf>
    <xf numFmtId="0" fontId="11" fillId="0" borderId="0" xfId="0" applyFont="1" applyBorder="1" applyAlignment="1">
      <alignment wrapText="1"/>
    </xf>
    <xf numFmtId="0" fontId="12" fillId="0" borderId="4" xfId="0" applyFont="1" applyFill="1" applyBorder="1" applyAlignment="1">
      <alignment horizontal="center"/>
    </xf>
    <xf numFmtId="0" fontId="11" fillId="0" borderId="0" xfId="0" applyFont="1" applyFill="1" applyBorder="1" applyAlignment="1">
      <alignment horizontal="center"/>
    </xf>
    <xf numFmtId="0" fontId="33" fillId="0" borderId="0" xfId="0" applyFont="1" applyAlignment="1">
      <alignment horizontal="justify" vertical="top" wrapText="1"/>
    </xf>
    <xf numFmtId="0" fontId="14" fillId="0" borderId="0" xfId="0" applyFont="1" applyBorder="1" applyAlignment="1">
      <alignment wrapText="1"/>
    </xf>
    <xf numFmtId="0" fontId="11" fillId="0" borderId="0" xfId="0" applyNumberFormat="1" applyFont="1" applyFill="1" applyAlignment="1">
      <alignment horizontal="left" vertical="top" wrapText="1"/>
    </xf>
    <xf numFmtId="0" fontId="12" fillId="0" borderId="4" xfId="0" applyNumberFormat="1" applyFont="1" applyFill="1" applyBorder="1" applyAlignment="1">
      <alignment horizontal="justify" wrapText="1"/>
    </xf>
    <xf numFmtId="0" fontId="8" fillId="2" borderId="13" xfId="0" applyFont="1" applyFill="1" applyBorder="1" applyAlignment="1">
      <alignment horizontal="left" vertical="top"/>
    </xf>
    <xf numFmtId="0" fontId="8" fillId="2" borderId="14" xfId="0" applyFont="1" applyFill="1" applyBorder="1" applyAlignment="1">
      <alignment horizontal="left" vertical="top"/>
    </xf>
    <xf numFmtId="0" fontId="5" fillId="2" borderId="14" xfId="0" applyFont="1" applyFill="1" applyBorder="1"/>
    <xf numFmtId="0" fontId="8" fillId="2" borderId="14" xfId="0" applyFont="1" applyFill="1" applyBorder="1" applyAlignment="1">
      <alignment horizontal="center"/>
    </xf>
    <xf numFmtId="0" fontId="8" fillId="2" borderId="14" xfId="0" applyFont="1" applyFill="1" applyBorder="1"/>
    <xf numFmtId="0" fontId="8" fillId="2" borderId="15" xfId="0" applyFont="1" applyFill="1" applyBorder="1"/>
    <xf numFmtId="0" fontId="8" fillId="0" borderId="0" xfId="0" applyFont="1" applyFill="1" applyBorder="1" applyAlignment="1">
      <alignment horizontal="justify" wrapText="1"/>
    </xf>
    <xf numFmtId="0" fontId="31" fillId="0" borderId="0" xfId="0" applyFont="1" applyFill="1" applyAlignment="1">
      <alignment horizontal="justify" wrapText="1"/>
    </xf>
    <xf numFmtId="0" fontId="9" fillId="0" borderId="4" xfId="0" applyFont="1" applyFill="1" applyBorder="1" applyAlignment="1">
      <alignment wrapText="1"/>
    </xf>
    <xf numFmtId="0" fontId="33" fillId="0" borderId="0" xfId="0" applyFont="1" applyFill="1" applyAlignment="1">
      <alignment horizontal="justify" vertical="top" wrapText="1"/>
    </xf>
    <xf numFmtId="0" fontId="9" fillId="0" borderId="0" xfId="0" applyFont="1" applyBorder="1" applyAlignment="1">
      <alignment vertical="top" wrapText="1"/>
    </xf>
    <xf numFmtId="49" fontId="8" fillId="0" borderId="0" xfId="0" applyNumberFormat="1" applyFont="1" applyBorder="1" applyAlignment="1">
      <alignment horizontal="left" wrapText="1"/>
    </xf>
    <xf numFmtId="49" fontId="8" fillId="0" borderId="2" xfId="0" applyNumberFormat="1" applyFont="1" applyBorder="1" applyAlignment="1">
      <alignment horizontal="left" wrapText="1"/>
    </xf>
    <xf numFmtId="0" fontId="37" fillId="0" borderId="0" xfId="5" applyFont="1" applyAlignment="1">
      <alignment horizontal="left" vertical="top" wrapText="1"/>
    </xf>
    <xf numFmtId="0" fontId="36" fillId="0" borderId="0" xfId="5" applyFont="1" applyAlignment="1">
      <alignment horizontal="left" vertical="top" wrapText="1"/>
    </xf>
    <xf numFmtId="0" fontId="11" fillId="0" borderId="4" xfId="0" applyFont="1" applyBorder="1" applyAlignment="1">
      <alignment horizontal="center"/>
    </xf>
    <xf numFmtId="0" fontId="11" fillId="2" borderId="5" xfId="0" applyFont="1" applyFill="1" applyBorder="1" applyAlignment="1">
      <alignment horizontal="center"/>
    </xf>
    <xf numFmtId="0" fontId="11" fillId="0" borderId="5" xfId="0" applyFont="1" applyBorder="1" applyAlignment="1">
      <alignment horizontal="center"/>
    </xf>
    <xf numFmtId="43" fontId="40" fillId="0" borderId="12" xfId="0" applyNumberFormat="1" applyFont="1" applyBorder="1" applyAlignment="1">
      <alignment vertical="top"/>
    </xf>
    <xf numFmtId="43" fontId="41" fillId="3" borderId="12" xfId="0" applyNumberFormat="1" applyFont="1" applyFill="1" applyBorder="1"/>
    <xf numFmtId="43" fontId="40" fillId="0" borderId="0" xfId="0" applyNumberFormat="1" applyFont="1"/>
    <xf numFmtId="49" fontId="8" fillId="0" borderId="10" xfId="0" applyNumberFormat="1" applyFont="1" applyBorder="1" applyAlignment="1">
      <alignment horizontal="left" wrapText="1"/>
    </xf>
    <xf numFmtId="49" fontId="8" fillId="0" borderId="0" xfId="0" applyNumberFormat="1" applyFont="1" applyBorder="1" applyAlignment="1">
      <alignment horizontal="left" wrapText="1"/>
    </xf>
    <xf numFmtId="49" fontId="8" fillId="0" borderId="2" xfId="0" applyNumberFormat="1" applyFont="1" applyBorder="1" applyAlignment="1">
      <alignment horizontal="left" wrapText="1"/>
    </xf>
    <xf numFmtId="49" fontId="11" fillId="0" borderId="0" xfId="0" applyNumberFormat="1" applyFont="1" applyBorder="1" applyAlignment="1">
      <alignment horizontal="left" wrapText="1"/>
    </xf>
  </cellXfs>
  <cellStyles count="14">
    <cellStyle name="Navadno" xfId="0" builtinId="0"/>
    <cellStyle name="Navadno 2" xfId="2"/>
    <cellStyle name="Navadno 2 2" xfId="7"/>
    <cellStyle name="Navadno 2 3" xfId="4"/>
    <cellStyle name="Navadno 3" xfId="5"/>
    <cellStyle name="Navadno 4" xfId="11"/>
    <cellStyle name="Navadno 5" xfId="13"/>
    <cellStyle name="Normal 2" xfId="8"/>
    <cellStyle name="Normal 3" xfId="12"/>
    <cellStyle name="Normal 4" xfId="3"/>
    <cellStyle name="S14" xfId="9"/>
    <cellStyle name="S15" xfId="10"/>
    <cellStyle name="Vejica" xfId="1" builtinId="3"/>
    <cellStyle name="Vejica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NITA\Desktop\DELO%202010\PROJEKTI%202010\SOSESKA\PE1-A\Popis%20strojnih%20del%20PE1-A%20vodomerna%20nis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nita\Desktop\DELO%202010\PROJEKTI%202014\Lekarna%20Pivka\Lekarna%20PIVKA%20PZI\Lekarna%20Pivka%20PZI%20VELJAVNO\Lekarna%20PIVKA%20popis%20strojne%20PZI_25_2_20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ANITA\AppData\Roaming\Microsoft\Excel\GIS%20popis%20PZI_strojne_08_07_2013%20(version%201).xlsb"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anita\Desktop\DELO%202010\PROJEKTI%202014\RUDNIK%20OBJEKT%207\PZI%20strojne%20BIg%20Bang%20Rudnik%20objekt%20A7_25_4_2014_VELJAVNO\Big%20Bang%20Rudnik%202014%20popis%20PZI_strojne%20instalacije%20s%20cenami_25_04_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REKAP"/>
      <sheetName val="zamenjava zun.topl. strojni del"/>
      <sheetName val="zamenjava zun. topl. grad dela"/>
      <sheetName val="priklop toplotna postaja"/>
      <sheetName val="toplotna postaja armatura"/>
      <sheetName val="ogrevanje TRAKT A"/>
      <sheetName val="ogrevanje TRAKT B"/>
      <sheetName val="ogrevanje TRAKT C"/>
      <sheetName val="ogrevanje TRAKT D"/>
      <sheetName val="PODATK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6">
          <cell r="B26">
            <v>1.2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DEMONTAŽNA DELA VODA"/>
      <sheetName val="VODOV INŠT"/>
      <sheetName val="radiatorsko ogrevanje"/>
      <sheetName val="ogrevanje in hlajenje"/>
      <sheetName val="Prezračevanje"/>
      <sheetName val="podatki"/>
    </sheetNames>
    <sheetDataSet>
      <sheetData sheetId="0">
        <row r="2">
          <cell r="B2" t="str">
            <v>5.5.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List1"/>
      <sheetName val="pripravljalna in zaključna dela"/>
      <sheetName val="voda"/>
      <sheetName val="split sistem"/>
      <sheetName val="prezračevanje"/>
    </sheetNames>
    <sheetDataSet>
      <sheetData sheetId="0">
        <row r="2">
          <cell r="B2" t="str">
            <v>5.5.</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prezračevanje Big bang"/>
      <sheetName val="prezračevanje sanitarij Big ban"/>
      <sheetName val="vodovod Big bang"/>
    </sheetNames>
    <sheetDataSet>
      <sheetData sheetId="0">
        <row r="2">
          <cell r="B2" t="str">
            <v>5.5.</v>
          </cell>
        </row>
      </sheetData>
      <sheetData sheetId="1"/>
      <sheetData sheetId="2"/>
      <sheetData sheetId="3"/>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1"/>
  <sheetViews>
    <sheetView view="pageBreakPreview" zoomScaleNormal="100" zoomScaleSheetLayoutView="100" workbookViewId="0">
      <selection activeCell="G10" sqref="G10"/>
    </sheetView>
  </sheetViews>
  <sheetFormatPr defaultColWidth="9.109375" defaultRowHeight="13.8" x14ac:dyDescent="0.25"/>
  <cols>
    <col min="1" max="2" width="4.109375" style="99" customWidth="1"/>
    <col min="3" max="3" width="40.88671875" style="1" customWidth="1"/>
    <col min="4" max="4" width="18" style="1" customWidth="1"/>
    <col min="5" max="5" width="9.109375" style="1"/>
    <col min="6" max="6" width="12.44140625" style="1" bestFit="1" customWidth="1"/>
    <col min="7" max="7" width="24.33203125" style="1" customWidth="1"/>
    <col min="8" max="16384" width="9.109375" style="1"/>
  </cols>
  <sheetData>
    <row r="2" spans="1:7" x14ac:dyDescent="0.25">
      <c r="A2" s="98"/>
      <c r="B2" s="136" t="s">
        <v>41</v>
      </c>
      <c r="C2" s="135" t="s">
        <v>373</v>
      </c>
    </row>
    <row r="4" spans="1:7" x14ac:dyDescent="0.25">
      <c r="A4" s="99" t="s">
        <v>0</v>
      </c>
      <c r="C4" s="134" t="s">
        <v>150</v>
      </c>
    </row>
    <row r="5" spans="1:7" ht="16.5" x14ac:dyDescent="0.3">
      <c r="G5" s="147"/>
    </row>
    <row r="6" spans="1:7" ht="16.5" x14ac:dyDescent="0.3">
      <c r="G6" s="147"/>
    </row>
    <row r="7" spans="1:7" ht="16.5" x14ac:dyDescent="0.3">
      <c r="A7" s="130"/>
      <c r="B7" s="130" t="s">
        <v>1</v>
      </c>
      <c r="C7" s="132" t="s">
        <v>2</v>
      </c>
      <c r="D7" s="132" t="s">
        <v>3</v>
      </c>
      <c r="G7" s="147"/>
    </row>
    <row r="8" spans="1:7" x14ac:dyDescent="0.25">
      <c r="A8" s="130"/>
      <c r="B8" s="130"/>
      <c r="C8" s="132"/>
      <c r="D8" s="133" t="s">
        <v>40</v>
      </c>
      <c r="G8" s="147"/>
    </row>
    <row r="9" spans="1:7" x14ac:dyDescent="0.25">
      <c r="A9" s="114" t="str">
        <f>'vodovodna instalacija'!A5</f>
        <v>5.5.</v>
      </c>
      <c r="B9" s="100" t="str">
        <f>'vodovodna instalacija'!B5</f>
        <v>1.</v>
      </c>
      <c r="C9" s="91" t="str">
        <f>'vodovodna instalacija'!C5</f>
        <v>Notranja vodovodna inštalacija</v>
      </c>
      <c r="D9" s="307">
        <f>'vodovodna instalacija'!G148</f>
        <v>0</v>
      </c>
      <c r="G9" s="147"/>
    </row>
    <row r="10" spans="1:7" ht="27.6" x14ac:dyDescent="0.25">
      <c r="A10" s="114" t="str">
        <f>'toplotna črpalka za ogr in STV'!A5</f>
        <v>5.5.</v>
      </c>
      <c r="B10" s="100" t="str">
        <f>'toplotna črpalka za ogr in STV'!B5</f>
        <v>2.</v>
      </c>
      <c r="C10" s="91" t="str">
        <f>'toplotna črpalka za ogr in STV'!C5</f>
        <v>Toplotna črpalka za pripravo ogrevne vode za  talno ogrevanje in STV</v>
      </c>
      <c r="D10" s="307">
        <f>'toplotna črpalka za ogr in STV'!G42</f>
        <v>0</v>
      </c>
    </row>
    <row r="11" spans="1:7" ht="16.5" x14ac:dyDescent="0.3">
      <c r="A11" s="114" t="s">
        <v>41</v>
      </c>
      <c r="B11" s="100" t="str">
        <f>'talno ogrevanje'!B5</f>
        <v>3.</v>
      </c>
      <c r="C11" s="91" t="str">
        <f>'talno ogrevanje'!C5</f>
        <v>Talno ogrevanje</v>
      </c>
      <c r="D11" s="307">
        <f>'talno ogrevanje'!G66</f>
        <v>0</v>
      </c>
    </row>
    <row r="12" spans="1:7" ht="16.5" x14ac:dyDescent="0.3">
      <c r="A12" s="114" t="s">
        <v>41</v>
      </c>
      <c r="B12" s="100" t="str">
        <f>hlajenje!B5</f>
        <v>4.</v>
      </c>
      <c r="C12" s="91" t="str">
        <f>hlajenje!C5</f>
        <v>Hlajenje - VRF sistem</v>
      </c>
      <c r="D12" s="307">
        <f>hlajenje!G90</f>
        <v>0</v>
      </c>
    </row>
    <row r="13" spans="1:7" ht="16.5" x14ac:dyDescent="0.3">
      <c r="A13" s="114"/>
      <c r="B13" s="100"/>
      <c r="C13" s="91" t="str">
        <f>hlajenje!C92</f>
        <v>Hlajenje zdravstvene ordinacije</v>
      </c>
      <c r="D13" s="307">
        <f>hlajenje!G125</f>
        <v>0</v>
      </c>
    </row>
    <row r="14" spans="1:7" x14ac:dyDescent="0.25">
      <c r="A14" s="114"/>
      <c r="B14" s="100"/>
      <c r="C14" s="91" t="str">
        <f>hlajenje!C127</f>
        <v xml:space="preserve">Hlajenje tehničnega prostora </v>
      </c>
      <c r="D14" s="307">
        <f>hlajenje!G160</f>
        <v>0</v>
      </c>
    </row>
    <row r="15" spans="1:7" x14ac:dyDescent="0.25">
      <c r="A15" s="114" t="s">
        <v>66</v>
      </c>
      <c r="B15" s="100" t="str">
        <f>'Prezračevanje lekarne'!B5</f>
        <v>5.</v>
      </c>
      <c r="C15" s="91" t="str">
        <f>'Prezračevanje lekarne'!C5</f>
        <v>Prezračevanje lekarne</v>
      </c>
      <c r="D15" s="307">
        <f>'Prezračevanje lekarne'!G95</f>
        <v>0</v>
      </c>
    </row>
    <row r="16" spans="1:7" x14ac:dyDescent="0.25">
      <c r="A16" s="114" t="s">
        <v>66</v>
      </c>
      <c r="B16" s="100" t="str">
        <f>'Prezračevanje sejna soba'!B5</f>
        <v>6.</v>
      </c>
      <c r="C16" s="91" t="str">
        <f>'Prezračevanje sejna soba'!C5</f>
        <v>Prezračevanje sejne sobe</v>
      </c>
      <c r="D16" s="307">
        <f>'Prezračevanje sejna soba'!G70</f>
        <v>0</v>
      </c>
    </row>
    <row r="17" spans="1:4" x14ac:dyDescent="0.25">
      <c r="A17" s="114" t="s">
        <v>66</v>
      </c>
      <c r="B17" s="100" t="str">
        <f>'Prezračevanje sanitarij'!B5</f>
        <v>7.</v>
      </c>
      <c r="C17" s="91" t="str">
        <f>'Prezračevanje sanitarij'!C5</f>
        <v>Prezračevanje sanitarij</v>
      </c>
      <c r="D17" s="307">
        <f>'Prezračevanje sanitarij'!G61</f>
        <v>0</v>
      </c>
    </row>
    <row r="18" spans="1:4" x14ac:dyDescent="0.25">
      <c r="A18" s="114" t="s">
        <v>66</v>
      </c>
      <c r="B18" s="100">
        <v>8</v>
      </c>
      <c r="C18" s="91" t="s">
        <v>370</v>
      </c>
      <c r="D18" s="307"/>
    </row>
    <row r="19" spans="1:4" ht="16.5" x14ac:dyDescent="0.3">
      <c r="A19" s="130"/>
      <c r="B19" s="130"/>
      <c r="C19" s="131" t="s">
        <v>39</v>
      </c>
      <c r="D19" s="308">
        <f>SUM(D9:D17)</f>
        <v>0</v>
      </c>
    </row>
    <row r="20" spans="1:4" ht="16.5" x14ac:dyDescent="0.3">
      <c r="D20" s="309"/>
    </row>
    <row r="21" spans="1:4" ht="14.4" x14ac:dyDescent="0.3">
      <c r="A21" s="92" t="s">
        <v>44</v>
      </c>
      <c r="B21" s="92"/>
      <c r="C21" s="5"/>
    </row>
  </sheetData>
  <pageMargins left="0.9055118110236221" right="0.31496062992125984" top="0.74803149606299213" bottom="0.74803149606299213" header="0.31496062992125984" footer="0.31496062992125984"/>
  <pageSetup paperSize="9" orientation="portrait" r:id="rId1"/>
  <headerFooter>
    <oddHeader>&amp;L&amp;"Arial Narrow,Navadno"&amp;8HIA, projektiranje strojnih inštalacij, s.p.</oddHeader>
    <oddFooter>&amp;L&amp;"Arial Narrow,Navadno"&amp;8Načrt strojnih inštalacij/PZI/št.nač. SA-15/18
Objekt: Lekarna Sežana št. pr. P-82/18&amp;R&amp;"Arial Narrow,Navadno"&amp;10&amp;P/&amp;N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1"/>
  <sheetViews>
    <sheetView tabSelected="1" view="pageBreakPreview" zoomScale="118" zoomScaleNormal="100" zoomScaleSheetLayoutView="118" workbookViewId="0">
      <selection activeCell="G157" sqref="G157:H159"/>
    </sheetView>
  </sheetViews>
  <sheetFormatPr defaultColWidth="9.109375" defaultRowHeight="13.8" x14ac:dyDescent="0.3"/>
  <cols>
    <col min="1" max="1" width="3.6640625" style="92" customWidth="1"/>
    <col min="2" max="2" width="4" style="92" customWidth="1"/>
    <col min="3" max="3" width="40.109375" style="5" customWidth="1"/>
    <col min="4" max="4" width="6.33203125" style="6" customWidth="1"/>
    <col min="5" max="5" width="6.88671875" style="6" customWidth="1"/>
    <col min="6" max="6" width="10.44140625" style="5" customWidth="1"/>
    <col min="7" max="7" width="12.109375" style="5" customWidth="1"/>
    <col min="8" max="8" width="9.109375" style="5"/>
    <col min="9" max="9" width="9.109375" style="5" customWidth="1"/>
    <col min="10" max="10" width="12.44140625" style="5" customWidth="1"/>
    <col min="11" max="11" width="19.33203125" style="5" customWidth="1"/>
    <col min="12" max="12" width="18.88671875" style="5" customWidth="1"/>
    <col min="13" max="13" width="20.5546875" style="5" customWidth="1"/>
    <col min="14" max="14" width="32.109375" style="5" customWidth="1"/>
    <col min="15" max="15" width="9.109375" style="5" customWidth="1"/>
    <col min="16" max="16384" width="9.109375" style="5"/>
  </cols>
  <sheetData>
    <row r="1" spans="1:11" ht="12.75" x14ac:dyDescent="0.2">
      <c r="A1" s="101"/>
    </row>
    <row r="2" spans="1:11" ht="12.75" x14ac:dyDescent="0.2">
      <c r="A2" s="102" t="str">
        <f>rekapitulacija!B2</f>
        <v>5.5.</v>
      </c>
      <c r="B2" s="116" t="s">
        <v>42</v>
      </c>
      <c r="C2" s="16"/>
      <c r="D2" s="17"/>
      <c r="E2" s="17"/>
      <c r="F2" s="16"/>
      <c r="G2" s="20"/>
    </row>
    <row r="3" spans="1:11" x14ac:dyDescent="0.3">
      <c r="A3" s="108"/>
      <c r="B3" s="115" t="s">
        <v>5</v>
      </c>
      <c r="C3" s="12"/>
      <c r="D3" s="14"/>
      <c r="E3" s="14"/>
      <c r="F3" s="12"/>
      <c r="G3" s="22"/>
    </row>
    <row r="4" spans="1:11" ht="12.75" x14ac:dyDescent="0.2">
      <c r="A4" s="108"/>
      <c r="B4" s="45"/>
      <c r="C4" s="12"/>
      <c r="D4" s="14"/>
      <c r="E4" s="14"/>
      <c r="F4" s="12"/>
      <c r="G4" s="22"/>
    </row>
    <row r="5" spans="1:11" x14ac:dyDescent="0.3">
      <c r="A5" s="102" t="str">
        <f>A2</f>
        <v>5.5.</v>
      </c>
      <c r="B5" s="93" t="s">
        <v>339</v>
      </c>
      <c r="C5" s="18" t="s">
        <v>64</v>
      </c>
      <c r="D5" s="17"/>
      <c r="E5" s="17"/>
      <c r="F5" s="16"/>
      <c r="G5" s="20"/>
    </row>
    <row r="6" spans="1:11" ht="8.1" customHeight="1" x14ac:dyDescent="0.2">
      <c r="A6" s="103"/>
      <c r="B6" s="45"/>
      <c r="C6" s="52"/>
      <c r="D6" s="14"/>
      <c r="E6" s="14"/>
      <c r="F6" s="12"/>
      <c r="G6" s="22"/>
    </row>
    <row r="7" spans="1:11" ht="55.5" customHeight="1" x14ac:dyDescent="0.3">
      <c r="A7" s="310" t="s">
        <v>70</v>
      </c>
      <c r="B7" s="311"/>
      <c r="C7" s="311"/>
      <c r="D7" s="311"/>
      <c r="E7" s="311"/>
      <c r="F7" s="311"/>
      <c r="G7" s="312"/>
    </row>
    <row r="8" spans="1:11" ht="18.75" customHeight="1" x14ac:dyDescent="0.3">
      <c r="A8" s="108" t="s">
        <v>32</v>
      </c>
      <c r="B8" s="94"/>
      <c r="C8" s="154"/>
      <c r="D8" s="154"/>
      <c r="E8" s="154"/>
      <c r="F8" s="154"/>
      <c r="G8" s="155"/>
      <c r="J8" s="7"/>
      <c r="K8" s="7"/>
    </row>
    <row r="9" spans="1:11" ht="25.5" customHeight="1" x14ac:dyDescent="0.3">
      <c r="A9" s="310" t="s">
        <v>23</v>
      </c>
      <c r="B9" s="311"/>
      <c r="C9" s="311"/>
      <c r="D9" s="313"/>
      <c r="E9" s="311"/>
      <c r="F9" s="311"/>
      <c r="G9" s="312"/>
      <c r="J9" s="7"/>
      <c r="K9" s="7"/>
    </row>
    <row r="10" spans="1:11" ht="9.75" customHeight="1" x14ac:dyDescent="0.2">
      <c r="A10" s="104"/>
      <c r="B10" s="46"/>
      <c r="C10" s="19"/>
      <c r="D10" s="304"/>
      <c r="E10" s="9"/>
      <c r="F10" s="8"/>
      <c r="G10" s="21"/>
      <c r="J10" s="7"/>
      <c r="K10" s="7"/>
    </row>
    <row r="11" spans="1:11" ht="6" customHeight="1" x14ac:dyDescent="0.2">
      <c r="A11" s="105"/>
      <c r="B11" s="95"/>
      <c r="C11" s="63"/>
      <c r="D11" s="305"/>
      <c r="E11" s="64"/>
      <c r="F11" s="63"/>
      <c r="G11" s="65"/>
      <c r="J11" s="7"/>
      <c r="K11" s="7"/>
    </row>
    <row r="12" spans="1:11" x14ac:dyDescent="0.3">
      <c r="A12" s="106" t="s">
        <v>1</v>
      </c>
      <c r="B12" s="96"/>
      <c r="C12" s="26" t="s">
        <v>2</v>
      </c>
      <c r="D12" s="27" t="s">
        <v>10</v>
      </c>
      <c r="E12" s="28" t="s">
        <v>6</v>
      </c>
      <c r="F12" s="29" t="s">
        <v>7</v>
      </c>
      <c r="G12" s="30" t="s">
        <v>8</v>
      </c>
      <c r="J12" s="7"/>
      <c r="K12" s="7"/>
    </row>
    <row r="13" spans="1:11" ht="14.4" thickBot="1" x14ac:dyDescent="0.35">
      <c r="A13" s="113"/>
      <c r="B13" s="97"/>
      <c r="C13" s="31"/>
      <c r="D13" s="32" t="s">
        <v>11</v>
      </c>
      <c r="E13" s="33"/>
      <c r="F13" s="34" t="s">
        <v>9</v>
      </c>
      <c r="G13" s="35" t="s">
        <v>9</v>
      </c>
      <c r="J13" s="7"/>
      <c r="K13" s="7"/>
    </row>
    <row r="14" spans="1:11" ht="8.1" customHeight="1" thickTop="1" x14ac:dyDescent="0.2">
      <c r="A14" s="108"/>
      <c r="B14" s="45"/>
      <c r="C14" s="51"/>
      <c r="D14" s="76"/>
      <c r="E14" s="71"/>
      <c r="F14" s="15"/>
      <c r="G14" s="23"/>
      <c r="H14" s="7"/>
      <c r="I14" s="7"/>
      <c r="J14" s="7"/>
      <c r="K14" s="7"/>
    </row>
    <row r="15" spans="1:11" ht="15.6" x14ac:dyDescent="0.3">
      <c r="A15" s="108"/>
      <c r="B15" s="45">
        <v>1</v>
      </c>
      <c r="C15" s="57" t="s">
        <v>45</v>
      </c>
      <c r="D15" s="76"/>
      <c r="E15" s="71"/>
      <c r="F15" s="117"/>
      <c r="G15" s="23"/>
      <c r="H15" s="7"/>
      <c r="I15" s="7"/>
      <c r="J15" s="7"/>
      <c r="K15" s="7"/>
    </row>
    <row r="16" spans="1:11" ht="66.75" customHeight="1" x14ac:dyDescent="0.3">
      <c r="A16" s="108"/>
      <c r="B16" s="45"/>
      <c r="C16" s="59" t="s">
        <v>103</v>
      </c>
      <c r="D16" s="76"/>
      <c r="E16" s="71"/>
      <c r="F16" s="117"/>
      <c r="G16" s="23"/>
      <c r="H16" s="7"/>
      <c r="I16" s="7"/>
      <c r="J16" s="7"/>
      <c r="K16" s="7"/>
    </row>
    <row r="17" spans="1:17" ht="27.6" x14ac:dyDescent="0.3">
      <c r="A17" s="108"/>
      <c r="B17" s="45"/>
      <c r="C17" s="61" t="s">
        <v>71</v>
      </c>
      <c r="D17" s="76"/>
      <c r="E17" s="71"/>
      <c r="F17" s="117"/>
      <c r="G17" s="23"/>
      <c r="H17" s="7"/>
      <c r="I17" s="7"/>
      <c r="J17" s="7"/>
      <c r="K17" s="7"/>
      <c r="Q17" s="48"/>
    </row>
    <row r="18" spans="1:17" ht="15" x14ac:dyDescent="0.25">
      <c r="A18" s="104"/>
      <c r="B18" s="46"/>
      <c r="C18" s="49"/>
      <c r="D18" s="75" t="s">
        <v>13</v>
      </c>
      <c r="E18" s="70">
        <v>2</v>
      </c>
      <c r="F18" s="10">
        <f>K18</f>
        <v>0</v>
      </c>
      <c r="G18" s="24">
        <f>F18*E18</f>
        <v>0</v>
      </c>
      <c r="H18" s="7"/>
      <c r="I18" s="7"/>
      <c r="J18" s="7"/>
      <c r="K18" s="7"/>
      <c r="Q18"/>
    </row>
    <row r="19" spans="1:17" ht="8.1" customHeight="1" x14ac:dyDescent="0.2">
      <c r="A19" s="108"/>
      <c r="B19" s="45"/>
      <c r="C19" s="36"/>
      <c r="D19" s="77"/>
      <c r="E19" s="14"/>
      <c r="F19" s="39"/>
      <c r="G19" s="40"/>
      <c r="H19" s="7"/>
      <c r="I19" s="7"/>
      <c r="J19" s="38"/>
      <c r="K19" s="7"/>
    </row>
    <row r="20" spans="1:17" ht="27.6" x14ac:dyDescent="0.3">
      <c r="A20" s="108"/>
      <c r="B20" s="45">
        <f>COUNT($B$14:B18)+1</f>
        <v>2</v>
      </c>
      <c r="C20" s="57" t="s">
        <v>128</v>
      </c>
      <c r="D20" s="76"/>
      <c r="E20" s="71"/>
      <c r="F20" s="117"/>
      <c r="G20" s="23"/>
      <c r="H20" s="7"/>
      <c r="I20" s="7"/>
      <c r="J20" s="7"/>
      <c r="K20" s="7"/>
    </row>
    <row r="21" spans="1:17" ht="65.25" customHeight="1" x14ac:dyDescent="0.3">
      <c r="A21" s="108"/>
      <c r="B21" s="45"/>
      <c r="C21" s="59" t="s">
        <v>103</v>
      </c>
      <c r="D21" s="71"/>
      <c r="E21" s="71"/>
      <c r="F21" s="117"/>
      <c r="G21" s="23"/>
      <c r="H21" s="7"/>
      <c r="I21" s="7"/>
      <c r="J21" s="7"/>
      <c r="K21" s="7"/>
    </row>
    <row r="22" spans="1:17" ht="69" x14ac:dyDescent="0.3">
      <c r="A22" s="108"/>
      <c r="B22" s="45"/>
      <c r="C22" s="59" t="s">
        <v>131</v>
      </c>
      <c r="D22" s="71"/>
      <c r="E22" s="71"/>
      <c r="F22" s="117"/>
      <c r="G22" s="23"/>
      <c r="H22" s="7"/>
      <c r="I22" s="7"/>
      <c r="J22" s="7"/>
      <c r="K22" s="7"/>
      <c r="L22" s="50"/>
    </row>
    <row r="23" spans="1:17" ht="27.6" x14ac:dyDescent="0.3">
      <c r="A23" s="108"/>
      <c r="B23" s="45"/>
      <c r="C23" s="61" t="s">
        <v>117</v>
      </c>
      <c r="D23" s="71"/>
      <c r="E23" s="71"/>
      <c r="F23" s="117"/>
      <c r="G23" s="23"/>
      <c r="H23" s="7"/>
      <c r="I23" s="7"/>
      <c r="J23" s="7"/>
      <c r="K23" s="7"/>
      <c r="Q23" s="48"/>
    </row>
    <row r="24" spans="1:17" ht="14.4" x14ac:dyDescent="0.3">
      <c r="A24" s="104"/>
      <c r="B24" s="46"/>
      <c r="C24" s="49" t="s">
        <v>22</v>
      </c>
      <c r="D24" s="70" t="s">
        <v>13</v>
      </c>
      <c r="E24" s="70">
        <v>3</v>
      </c>
      <c r="F24" s="10">
        <f>K24</f>
        <v>0</v>
      </c>
      <c r="G24" s="24">
        <f>F24*E24</f>
        <v>0</v>
      </c>
      <c r="H24" s="7"/>
      <c r="I24" s="7"/>
      <c r="J24" s="7"/>
      <c r="K24" s="7"/>
      <c r="Q24"/>
    </row>
    <row r="25" spans="1:17" ht="7.5" customHeight="1" x14ac:dyDescent="0.3">
      <c r="A25" s="108"/>
      <c r="B25" s="45"/>
      <c r="C25" s="36"/>
      <c r="D25" s="14"/>
      <c r="E25" s="14"/>
      <c r="F25" s="39"/>
      <c r="G25" s="40"/>
      <c r="H25" s="7"/>
      <c r="I25" s="7"/>
      <c r="J25" s="38"/>
      <c r="K25" s="7"/>
    </row>
    <row r="26" spans="1:17" ht="14.4" x14ac:dyDescent="0.3">
      <c r="A26" s="108"/>
      <c r="B26" s="45">
        <f>COUNT($B$14:B24)+1</f>
        <v>3</v>
      </c>
      <c r="C26" s="57" t="s">
        <v>55</v>
      </c>
      <c r="D26" s="71"/>
      <c r="E26" s="71"/>
      <c r="F26" s="15"/>
      <c r="G26" s="23"/>
      <c r="H26" s="7"/>
      <c r="I26" s="7"/>
      <c r="J26" s="7"/>
      <c r="K26" s="7"/>
      <c r="Q26" s="48"/>
    </row>
    <row r="27" spans="1:17" ht="81" customHeight="1" x14ac:dyDescent="0.3">
      <c r="A27" s="108"/>
      <c r="B27" s="45"/>
      <c r="C27" s="62" t="s">
        <v>129</v>
      </c>
      <c r="D27" s="71"/>
      <c r="E27" s="71"/>
      <c r="F27" s="15"/>
      <c r="G27" s="23"/>
      <c r="H27" s="7"/>
      <c r="I27" s="7"/>
      <c r="J27" s="7"/>
      <c r="K27" s="7"/>
      <c r="Q27" s="48"/>
    </row>
    <row r="28" spans="1:17" ht="14.4" x14ac:dyDescent="0.3">
      <c r="A28" s="108"/>
      <c r="B28" s="45"/>
      <c r="C28" s="149" t="s">
        <v>54</v>
      </c>
      <c r="D28" s="71"/>
      <c r="E28" s="71"/>
      <c r="F28" s="15"/>
      <c r="G28" s="23"/>
      <c r="H28" s="7"/>
      <c r="I28" s="7"/>
      <c r="J28" s="7"/>
      <c r="K28" s="7"/>
      <c r="L28" s="150"/>
      <c r="Q28" s="48"/>
    </row>
    <row r="29" spans="1:17" ht="41.4" x14ac:dyDescent="0.3">
      <c r="A29" s="108"/>
      <c r="B29" s="45"/>
      <c r="C29" s="58" t="s">
        <v>135</v>
      </c>
      <c r="D29" s="71"/>
      <c r="E29" s="71"/>
      <c r="F29" s="15"/>
      <c r="G29" s="23"/>
      <c r="H29" s="7"/>
      <c r="I29" s="7"/>
      <c r="J29" s="7"/>
      <c r="K29" s="7"/>
    </row>
    <row r="30" spans="1:17" x14ac:dyDescent="0.3">
      <c r="A30" s="104"/>
      <c r="B30" s="46"/>
      <c r="C30" s="49" t="s">
        <v>22</v>
      </c>
      <c r="D30" s="70" t="s">
        <v>13</v>
      </c>
      <c r="E30" s="70">
        <v>1</v>
      </c>
      <c r="F30" s="10">
        <f>K30</f>
        <v>0</v>
      </c>
      <c r="G30" s="24">
        <f>F30*E30</f>
        <v>0</v>
      </c>
      <c r="H30" s="7"/>
      <c r="I30" s="7"/>
      <c r="J30" s="7"/>
      <c r="K30" s="7"/>
    </row>
    <row r="31" spans="1:17" ht="7.5" customHeight="1" x14ac:dyDescent="0.3">
      <c r="A31" s="108"/>
      <c r="B31" s="45"/>
      <c r="C31" s="36"/>
      <c r="D31" s="14"/>
      <c r="E31" s="14"/>
      <c r="F31" s="39"/>
      <c r="G31" s="40"/>
      <c r="H31" s="7"/>
      <c r="I31" s="7"/>
      <c r="J31" s="38"/>
      <c r="K31" s="7"/>
    </row>
    <row r="32" spans="1:17" ht="27.6" x14ac:dyDescent="0.3">
      <c r="A32" s="108"/>
      <c r="B32" s="45">
        <f>COUNT($B$14:B30)+1</f>
        <v>4</v>
      </c>
      <c r="C32" s="57" t="s">
        <v>183</v>
      </c>
      <c r="D32" s="71"/>
      <c r="E32" s="71"/>
      <c r="F32" s="15"/>
      <c r="G32" s="23"/>
      <c r="H32" s="7"/>
      <c r="I32" s="7"/>
      <c r="J32" s="7"/>
      <c r="K32" s="7"/>
      <c r="Q32" s="48"/>
    </row>
    <row r="33" spans="1:17" ht="78.75" customHeight="1" x14ac:dyDescent="0.3">
      <c r="A33" s="108"/>
      <c r="B33" s="45"/>
      <c r="C33" s="62" t="s">
        <v>129</v>
      </c>
      <c r="D33" s="71"/>
      <c r="E33" s="71"/>
      <c r="F33" s="15"/>
      <c r="G33" s="23"/>
      <c r="H33" s="7"/>
      <c r="I33" s="7"/>
      <c r="J33" s="7"/>
      <c r="K33" s="7"/>
      <c r="Q33" s="48"/>
    </row>
    <row r="34" spans="1:17" ht="79.5" customHeight="1" x14ac:dyDescent="0.3">
      <c r="A34" s="108"/>
      <c r="B34" s="45"/>
      <c r="C34" s="53" t="s">
        <v>130</v>
      </c>
      <c r="D34" s="71"/>
      <c r="E34" s="71"/>
      <c r="F34" s="15"/>
      <c r="G34" s="23"/>
      <c r="H34" s="7"/>
      <c r="I34" s="7"/>
      <c r="J34" s="7"/>
      <c r="K34" s="7"/>
      <c r="Q34" s="48"/>
    </row>
    <row r="35" spans="1:17" ht="14.4" x14ac:dyDescent="0.3">
      <c r="A35" s="108"/>
      <c r="B35" s="45"/>
      <c r="C35" s="149" t="s">
        <v>54</v>
      </c>
      <c r="D35" s="71"/>
      <c r="E35" s="71"/>
      <c r="F35" s="15"/>
      <c r="G35" s="23"/>
      <c r="H35" s="7"/>
      <c r="I35" s="7"/>
      <c r="J35" s="7"/>
      <c r="K35" s="7"/>
      <c r="L35" s="150"/>
      <c r="Q35" s="48"/>
    </row>
    <row r="36" spans="1:17" ht="41.4" x14ac:dyDescent="0.3">
      <c r="A36" s="108"/>
      <c r="B36" s="45"/>
      <c r="C36" s="58" t="s">
        <v>145</v>
      </c>
      <c r="D36" s="71"/>
      <c r="E36" s="71"/>
      <c r="F36" s="15"/>
      <c r="G36" s="23"/>
      <c r="H36" s="7"/>
      <c r="I36" s="7"/>
      <c r="J36" s="7"/>
      <c r="K36" s="7"/>
    </row>
    <row r="37" spans="1:17" x14ac:dyDescent="0.3">
      <c r="A37" s="104"/>
      <c r="B37" s="46"/>
      <c r="C37" s="49" t="s">
        <v>22</v>
      </c>
      <c r="D37" s="70" t="s">
        <v>13</v>
      </c>
      <c r="E37" s="70">
        <v>4</v>
      </c>
      <c r="F37" s="10">
        <f>K37</f>
        <v>0</v>
      </c>
      <c r="G37" s="24">
        <f>F37*E37</f>
        <v>0</v>
      </c>
      <c r="H37" s="7"/>
      <c r="I37" s="7"/>
      <c r="J37" s="7"/>
      <c r="K37" s="7"/>
    </row>
    <row r="38" spans="1:17" ht="8.1" customHeight="1" x14ac:dyDescent="0.3">
      <c r="A38" s="108"/>
      <c r="B38" s="45"/>
      <c r="C38" s="51"/>
      <c r="D38" s="71"/>
      <c r="E38" s="71"/>
      <c r="F38" s="15"/>
      <c r="G38" s="23"/>
      <c r="H38" s="7"/>
    </row>
    <row r="39" spans="1:17" ht="27.6" x14ac:dyDescent="0.3">
      <c r="A39" s="108"/>
      <c r="B39" s="45">
        <f>COUNT($B$14:B37)+1</f>
        <v>5</v>
      </c>
      <c r="C39" s="57" t="s">
        <v>99</v>
      </c>
      <c r="D39" s="71"/>
      <c r="E39" s="71"/>
      <c r="F39" s="15"/>
      <c r="G39" s="23"/>
      <c r="H39" s="7"/>
      <c r="I39" s="48"/>
    </row>
    <row r="40" spans="1:17" ht="27.6" x14ac:dyDescent="0.3">
      <c r="A40" s="108"/>
      <c r="B40" s="45"/>
      <c r="C40" s="149" t="s">
        <v>97</v>
      </c>
      <c r="D40" s="71"/>
      <c r="E40" s="71"/>
      <c r="F40" s="15"/>
      <c r="G40" s="23"/>
      <c r="H40" s="7"/>
      <c r="I40" s="48"/>
    </row>
    <row r="41" spans="1:17" ht="102.75" customHeight="1" x14ac:dyDescent="0.3">
      <c r="A41" s="108"/>
      <c r="B41" s="45"/>
      <c r="C41" s="53" t="s">
        <v>184</v>
      </c>
      <c r="D41" s="71"/>
      <c r="E41" s="71"/>
      <c r="F41" s="117"/>
      <c r="G41" s="23"/>
      <c r="H41" s="7"/>
      <c r="I41" s="48"/>
      <c r="L41" s="50"/>
    </row>
    <row r="42" spans="1:17" ht="15.6" x14ac:dyDescent="0.3">
      <c r="A42" s="108"/>
      <c r="B42" s="45"/>
      <c r="C42" s="53" t="s">
        <v>63</v>
      </c>
      <c r="D42" s="71"/>
      <c r="E42" s="71"/>
      <c r="F42" s="117"/>
      <c r="G42" s="23"/>
      <c r="H42" s="7"/>
      <c r="I42" s="48"/>
    </row>
    <row r="43" spans="1:17" ht="15.6" x14ac:dyDescent="0.3">
      <c r="A43" s="108"/>
      <c r="B43" s="45"/>
      <c r="C43" s="227" t="s">
        <v>293</v>
      </c>
      <c r="D43" s="71"/>
      <c r="E43" s="71"/>
      <c r="F43" s="117"/>
      <c r="G43" s="23"/>
      <c r="H43" s="7"/>
      <c r="I43" s="48"/>
    </row>
    <row r="44" spans="1:17" ht="41.4" x14ac:dyDescent="0.3">
      <c r="A44" s="108"/>
      <c r="B44" s="45"/>
      <c r="C44" s="227" t="s">
        <v>98</v>
      </c>
      <c r="D44" s="71"/>
      <c r="E44" s="71"/>
      <c r="F44" s="117"/>
      <c r="G44" s="23"/>
      <c r="H44" s="7"/>
      <c r="I44" s="48"/>
    </row>
    <row r="45" spans="1:17" ht="14.4" x14ac:dyDescent="0.3">
      <c r="A45" s="104"/>
      <c r="B45" s="46"/>
      <c r="C45" s="49" t="s">
        <v>22</v>
      </c>
      <c r="D45" s="70" t="s">
        <v>13</v>
      </c>
      <c r="E45" s="70">
        <v>2</v>
      </c>
      <c r="F45" s="10">
        <f>K45</f>
        <v>0</v>
      </c>
      <c r="G45" s="24">
        <f>F45*E45</f>
        <v>0</v>
      </c>
      <c r="H45" s="7"/>
      <c r="I45"/>
    </row>
    <row r="46" spans="1:17" ht="8.1" customHeight="1" x14ac:dyDescent="0.3">
      <c r="A46" s="108"/>
      <c r="B46" s="45"/>
      <c r="C46" s="51"/>
      <c r="D46" s="71"/>
      <c r="E46" s="71"/>
      <c r="F46" s="15"/>
      <c r="G46" s="23"/>
      <c r="H46" s="7"/>
    </row>
    <row r="47" spans="1:17" ht="41.4" x14ac:dyDescent="0.3">
      <c r="A47" s="108"/>
      <c r="B47" s="45">
        <f>COUNT($B$14:B45)+1</f>
        <v>6</v>
      </c>
      <c r="C47" s="57" t="s">
        <v>294</v>
      </c>
      <c r="D47" s="71"/>
      <c r="E47" s="71"/>
      <c r="F47" s="15"/>
      <c r="G47" s="23"/>
      <c r="H47" s="7"/>
      <c r="I47" s="48"/>
    </row>
    <row r="48" spans="1:17" ht="27.6" x14ac:dyDescent="0.3">
      <c r="A48" s="108"/>
      <c r="B48" s="45"/>
      <c r="C48" s="149" t="s">
        <v>97</v>
      </c>
      <c r="D48" s="71"/>
      <c r="E48" s="71"/>
      <c r="F48" s="15"/>
      <c r="G48" s="23"/>
      <c r="H48" s="7"/>
      <c r="I48" s="48"/>
    </row>
    <row r="49" spans="1:17" ht="147" customHeight="1" x14ac:dyDescent="0.3">
      <c r="A49" s="108"/>
      <c r="B49" s="45"/>
      <c r="C49" s="53" t="s">
        <v>100</v>
      </c>
      <c r="D49" s="71"/>
      <c r="E49" s="71"/>
      <c r="F49" s="117"/>
      <c r="G49" s="23"/>
      <c r="H49" s="7"/>
      <c r="I49" s="48"/>
      <c r="L49" s="50"/>
    </row>
    <row r="50" spans="1:17" ht="15.6" x14ac:dyDescent="0.3">
      <c r="A50" s="108"/>
      <c r="B50" s="45"/>
      <c r="C50" s="53" t="s">
        <v>63</v>
      </c>
      <c r="D50" s="71"/>
      <c r="E50" s="71"/>
      <c r="F50" s="117"/>
      <c r="G50" s="23"/>
      <c r="H50" s="7"/>
      <c r="I50" s="48"/>
    </row>
    <row r="51" spans="1:17" ht="15.6" x14ac:dyDescent="0.3">
      <c r="A51" s="108"/>
      <c r="B51" s="45"/>
      <c r="C51" s="227" t="s">
        <v>293</v>
      </c>
      <c r="D51" s="71"/>
      <c r="E51" s="71"/>
      <c r="F51" s="117"/>
      <c r="G51" s="23"/>
      <c r="H51" s="7"/>
      <c r="I51" s="48"/>
    </row>
    <row r="52" spans="1:17" ht="41.4" x14ac:dyDescent="0.3">
      <c r="A52" s="108"/>
      <c r="B52" s="45"/>
      <c r="C52" s="227" t="s">
        <v>98</v>
      </c>
      <c r="D52" s="71"/>
      <c r="E52" s="71"/>
      <c r="F52" s="117"/>
      <c r="G52" s="23"/>
      <c r="H52" s="7"/>
      <c r="I52" s="48"/>
    </row>
    <row r="53" spans="1:17" ht="14.4" x14ac:dyDescent="0.3">
      <c r="A53" s="104"/>
      <c r="B53" s="46"/>
      <c r="C53" s="49" t="s">
        <v>22</v>
      </c>
      <c r="D53" s="70" t="s">
        <v>13</v>
      </c>
      <c r="E53" s="70">
        <v>2</v>
      </c>
      <c r="F53" s="10">
        <f>K53</f>
        <v>0</v>
      </c>
      <c r="G53" s="24">
        <f>F53*E53</f>
        <v>0</v>
      </c>
      <c r="H53" s="7"/>
      <c r="I53"/>
    </row>
    <row r="54" spans="1:17" ht="8.1" customHeight="1" x14ac:dyDescent="0.3">
      <c r="A54" s="108"/>
      <c r="B54" s="45"/>
      <c r="C54" s="36"/>
      <c r="D54" s="14"/>
      <c r="E54" s="14"/>
      <c r="F54" s="39"/>
      <c r="G54" s="40"/>
      <c r="H54" s="7"/>
      <c r="I54" s="7"/>
      <c r="J54" s="38"/>
      <c r="K54" s="7"/>
    </row>
    <row r="55" spans="1:17" ht="14.4" x14ac:dyDescent="0.3">
      <c r="A55" s="108"/>
      <c r="B55" s="45">
        <f>COUNT($B$14:B53)+1</f>
        <v>7</v>
      </c>
      <c r="C55" s="57" t="s">
        <v>62</v>
      </c>
      <c r="D55" s="71"/>
      <c r="E55" s="71"/>
      <c r="F55" s="15"/>
      <c r="G55" s="23"/>
      <c r="H55" s="7"/>
      <c r="I55" s="7"/>
      <c r="J55" s="7"/>
      <c r="Q55" s="48"/>
    </row>
    <row r="56" spans="1:17" ht="77.25" customHeight="1" x14ac:dyDescent="0.3">
      <c r="A56" s="108"/>
      <c r="B56" s="45"/>
      <c r="C56" s="53" t="s">
        <v>101</v>
      </c>
      <c r="D56" s="71"/>
      <c r="E56" s="71"/>
      <c r="F56" s="15"/>
      <c r="G56" s="23"/>
      <c r="H56" s="7"/>
      <c r="I56" s="7"/>
      <c r="J56" s="7"/>
      <c r="Q56" s="48"/>
    </row>
    <row r="57" spans="1:17" s="83" customFormat="1" ht="78.75" customHeight="1" x14ac:dyDescent="0.3">
      <c r="A57" s="110"/>
      <c r="B57" s="85"/>
      <c r="C57" s="59" t="s">
        <v>102</v>
      </c>
      <c r="D57" s="76"/>
      <c r="E57" s="76"/>
      <c r="F57" s="137"/>
      <c r="G57" s="40"/>
      <c r="H57" s="43"/>
      <c r="I57" s="43"/>
      <c r="J57" s="43"/>
      <c r="K57" s="5"/>
      <c r="L57" s="5"/>
    </row>
    <row r="58" spans="1:17" ht="14.4" x14ac:dyDescent="0.3">
      <c r="A58" s="108"/>
      <c r="B58" s="45"/>
      <c r="C58" s="53" t="s">
        <v>63</v>
      </c>
      <c r="D58" s="71"/>
      <c r="E58" s="71"/>
      <c r="F58" s="15"/>
      <c r="G58" s="23"/>
      <c r="H58" s="7"/>
      <c r="I58" s="7"/>
      <c r="J58" s="7"/>
      <c r="K58" s="228"/>
      <c r="L58" s="228"/>
      <c r="Q58" s="48"/>
    </row>
    <row r="59" spans="1:17" ht="54" customHeight="1" x14ac:dyDescent="0.3">
      <c r="A59" s="108"/>
      <c r="B59" s="45"/>
      <c r="C59" s="61" t="s">
        <v>126</v>
      </c>
      <c r="D59" s="71"/>
      <c r="E59" s="71"/>
      <c r="F59" s="15"/>
      <c r="G59" s="23"/>
      <c r="H59" s="7"/>
      <c r="I59" s="7"/>
      <c r="J59" s="7"/>
      <c r="K59" s="7"/>
      <c r="Q59" s="48"/>
    </row>
    <row r="60" spans="1:17" x14ac:dyDescent="0.3">
      <c r="A60" s="104"/>
      <c r="B60" s="46"/>
      <c r="C60" s="49" t="s">
        <v>22</v>
      </c>
      <c r="D60" s="70" t="s">
        <v>13</v>
      </c>
      <c r="E60" s="70">
        <v>1</v>
      </c>
      <c r="F60" s="10">
        <f>K60</f>
        <v>0</v>
      </c>
      <c r="G60" s="24">
        <f>F60*E60</f>
        <v>0</v>
      </c>
      <c r="H60" s="7"/>
      <c r="I60" s="7"/>
      <c r="J60" s="7"/>
      <c r="K60" s="7"/>
    </row>
    <row r="61" spans="1:17" ht="8.1" customHeight="1" x14ac:dyDescent="0.3">
      <c r="A61" s="108"/>
      <c r="B61" s="45"/>
      <c r="C61" s="51"/>
      <c r="D61" s="71"/>
      <c r="E61" s="71"/>
      <c r="F61" s="15"/>
      <c r="G61" s="23"/>
      <c r="H61" s="7"/>
      <c r="I61" s="7"/>
      <c r="J61" s="7"/>
      <c r="K61" s="7"/>
      <c r="N61" s="48"/>
    </row>
    <row r="62" spans="1:17" s="83" customFormat="1" ht="15.6" x14ac:dyDescent="0.3">
      <c r="A62" s="110"/>
      <c r="B62" s="45">
        <f>COUNT($B$14:B60)+1</f>
        <v>8</v>
      </c>
      <c r="C62" s="148" t="s">
        <v>56</v>
      </c>
      <c r="D62" s="76"/>
      <c r="E62" s="76"/>
      <c r="F62" s="137"/>
      <c r="G62" s="40"/>
      <c r="H62" s="43"/>
      <c r="I62" s="43"/>
      <c r="J62" s="43"/>
      <c r="K62" s="43"/>
      <c r="N62" s="48"/>
    </row>
    <row r="63" spans="1:17" s="83" customFormat="1" ht="27.75" customHeight="1" x14ac:dyDescent="0.3">
      <c r="A63" s="110"/>
      <c r="B63" s="85"/>
      <c r="C63" s="152" t="s">
        <v>127</v>
      </c>
      <c r="D63" s="76"/>
      <c r="E63" s="76"/>
      <c r="F63" s="137"/>
      <c r="G63" s="40"/>
      <c r="H63" s="43"/>
      <c r="I63" s="43"/>
      <c r="J63" s="43"/>
      <c r="K63" s="43"/>
    </row>
    <row r="64" spans="1:17" ht="15.6" x14ac:dyDescent="0.3">
      <c r="A64" s="108"/>
      <c r="B64" s="45"/>
      <c r="C64" s="227" t="s">
        <v>293</v>
      </c>
      <c r="D64" s="71"/>
      <c r="E64" s="71"/>
      <c r="F64" s="117"/>
      <c r="G64" s="23"/>
      <c r="H64" s="7"/>
      <c r="I64" s="48"/>
    </row>
    <row r="65" spans="1:17" ht="14.4" x14ac:dyDescent="0.3">
      <c r="A65" s="104"/>
      <c r="B65" s="46"/>
      <c r="C65" s="49"/>
      <c r="D65" s="70" t="s">
        <v>13</v>
      </c>
      <c r="E65" s="70">
        <v>5</v>
      </c>
      <c r="F65" s="10">
        <f>K65</f>
        <v>0</v>
      </c>
      <c r="G65" s="24">
        <f>F65*E65</f>
        <v>0</v>
      </c>
      <c r="H65" s="7"/>
      <c r="I65" s="7"/>
      <c r="J65" s="7"/>
      <c r="K65" s="7"/>
      <c r="Q65"/>
    </row>
    <row r="66" spans="1:17" ht="8.1" customHeight="1" x14ac:dyDescent="0.3">
      <c r="A66" s="108"/>
      <c r="B66" s="45"/>
      <c r="C66" s="51"/>
      <c r="D66" s="71"/>
      <c r="E66" s="71"/>
      <c r="F66" s="15"/>
      <c r="G66" s="23"/>
      <c r="H66" s="7"/>
      <c r="I66" s="7"/>
      <c r="J66" s="7"/>
      <c r="K66" s="7"/>
      <c r="N66" s="48"/>
    </row>
    <row r="67" spans="1:17" s="83" customFormat="1" ht="15.6" x14ac:dyDescent="0.3">
      <c r="A67" s="110"/>
      <c r="B67" s="45">
        <f>COUNT($B$14:B65)+1</f>
        <v>9</v>
      </c>
      <c r="C67" s="148" t="s">
        <v>57</v>
      </c>
      <c r="D67" s="76"/>
      <c r="E67" s="76"/>
      <c r="F67" s="151"/>
      <c r="G67" s="40"/>
      <c r="H67" s="43"/>
      <c r="I67" s="43"/>
      <c r="J67" s="43"/>
      <c r="K67" s="43"/>
      <c r="N67" s="48"/>
    </row>
    <row r="68" spans="1:17" s="83" customFormat="1" ht="40.5" customHeight="1" x14ac:dyDescent="0.3">
      <c r="A68" s="110"/>
      <c r="B68" s="85"/>
      <c r="C68" s="152" t="s">
        <v>58</v>
      </c>
      <c r="D68" s="76"/>
      <c r="E68" s="76"/>
      <c r="F68" s="151"/>
      <c r="G68" s="40"/>
      <c r="H68" s="43"/>
      <c r="I68" s="43"/>
      <c r="J68" s="43"/>
      <c r="K68" s="43"/>
    </row>
    <row r="69" spans="1:17" ht="14.4" x14ac:dyDescent="0.3">
      <c r="A69" s="104"/>
      <c r="B69" s="46"/>
      <c r="C69" s="49"/>
      <c r="D69" s="70" t="s">
        <v>13</v>
      </c>
      <c r="E69" s="70">
        <v>5</v>
      </c>
      <c r="F69" s="10">
        <f>K69</f>
        <v>0</v>
      </c>
      <c r="G69" s="24">
        <f>F69*E69</f>
        <v>0</v>
      </c>
      <c r="H69" s="7"/>
      <c r="I69" s="7"/>
      <c r="J69" s="7"/>
      <c r="K69" s="7"/>
      <c r="Q69"/>
    </row>
    <row r="70" spans="1:17" ht="8.1" customHeight="1" x14ac:dyDescent="0.3">
      <c r="A70" s="108"/>
      <c r="B70" s="45"/>
      <c r="C70" s="51"/>
      <c r="D70" s="71"/>
      <c r="E70" s="71"/>
      <c r="F70" s="15"/>
      <c r="G70" s="23"/>
      <c r="H70" s="7"/>
      <c r="I70" s="7"/>
      <c r="J70" s="7"/>
      <c r="K70" s="7"/>
      <c r="N70" s="48"/>
    </row>
    <row r="71" spans="1:17" s="83" customFormat="1" ht="15.6" x14ac:dyDescent="0.3">
      <c r="A71" s="110"/>
      <c r="B71" s="45">
        <f>COUNT($B$14:B69)+1</f>
        <v>10</v>
      </c>
      <c r="C71" s="148" t="s">
        <v>59</v>
      </c>
      <c r="D71" s="76"/>
      <c r="E71" s="76"/>
      <c r="F71" s="151"/>
      <c r="G71" s="40"/>
      <c r="H71" s="43"/>
      <c r="I71" s="43"/>
      <c r="J71" s="43"/>
      <c r="K71" s="43"/>
      <c r="N71" s="48"/>
    </row>
    <row r="72" spans="1:17" s="83" customFormat="1" ht="26.25" customHeight="1" x14ac:dyDescent="0.3">
      <c r="A72" s="110"/>
      <c r="B72" s="85"/>
      <c r="C72" s="152" t="s">
        <v>60</v>
      </c>
      <c r="D72" s="76"/>
      <c r="E72" s="76"/>
      <c r="F72" s="151"/>
      <c r="G72" s="40"/>
      <c r="H72" s="43"/>
      <c r="I72" s="43"/>
      <c r="J72" s="43"/>
      <c r="K72" s="43"/>
    </row>
    <row r="73" spans="1:17" ht="14.4" x14ac:dyDescent="0.3">
      <c r="A73" s="104"/>
      <c r="B73" s="46"/>
      <c r="C73" s="49"/>
      <c r="D73" s="70" t="s">
        <v>13</v>
      </c>
      <c r="E73" s="70">
        <v>5</v>
      </c>
      <c r="F73" s="10">
        <f>K73</f>
        <v>0</v>
      </c>
      <c r="G73" s="24">
        <f>F73*E73</f>
        <v>0</v>
      </c>
      <c r="H73" s="7"/>
      <c r="I73" s="7"/>
      <c r="J73" s="7"/>
      <c r="K73" s="7"/>
      <c r="Q73"/>
    </row>
    <row r="74" spans="1:17" ht="8.1" customHeight="1" x14ac:dyDescent="0.3">
      <c r="A74" s="108"/>
      <c r="B74" s="45"/>
      <c r="C74" s="51"/>
      <c r="D74" s="71"/>
      <c r="E74" s="71"/>
      <c r="F74" s="15"/>
      <c r="G74" s="23"/>
      <c r="H74" s="7"/>
      <c r="I74" s="7"/>
      <c r="J74" s="7"/>
      <c r="K74" s="7"/>
      <c r="N74" s="48"/>
    </row>
    <row r="75" spans="1:17" s="83" customFormat="1" ht="15.6" x14ac:dyDescent="0.3">
      <c r="A75" s="110"/>
      <c r="B75" s="45">
        <f>COUNT($B$14:B73)+1</f>
        <v>11</v>
      </c>
      <c r="C75" s="148" t="s">
        <v>61</v>
      </c>
      <c r="D75" s="76"/>
      <c r="E75" s="76"/>
      <c r="F75" s="151"/>
      <c r="G75" s="40"/>
      <c r="H75" s="43"/>
      <c r="I75" s="43"/>
      <c r="J75" s="43"/>
      <c r="K75" s="43"/>
      <c r="N75" s="48"/>
    </row>
    <row r="76" spans="1:17" s="83" customFormat="1" ht="15.6" x14ac:dyDescent="0.3">
      <c r="A76" s="110"/>
      <c r="B76" s="85"/>
      <c r="C76" s="44" t="s">
        <v>61</v>
      </c>
      <c r="D76" s="76"/>
      <c r="E76" s="76"/>
      <c r="F76" s="151"/>
      <c r="G76" s="40"/>
      <c r="H76" s="43"/>
      <c r="I76" s="43"/>
      <c r="J76" s="43"/>
      <c r="K76" s="43"/>
    </row>
    <row r="77" spans="1:17" ht="14.4" x14ac:dyDescent="0.3">
      <c r="A77" s="104"/>
      <c r="B77" s="46"/>
      <c r="C77" s="49"/>
      <c r="D77" s="70" t="s">
        <v>13</v>
      </c>
      <c r="E77" s="70">
        <v>4</v>
      </c>
      <c r="F77" s="10">
        <f>K77</f>
        <v>0</v>
      </c>
      <c r="G77" s="24">
        <f>F77*E77</f>
        <v>0</v>
      </c>
      <c r="H77" s="7"/>
      <c r="I77" s="7"/>
      <c r="J77" s="7"/>
      <c r="K77" s="7"/>
      <c r="Q77"/>
    </row>
    <row r="78" spans="1:17" ht="8.1" customHeight="1" x14ac:dyDescent="0.3">
      <c r="A78" s="108"/>
      <c r="B78" s="45"/>
      <c r="C78" s="51"/>
      <c r="D78" s="71"/>
      <c r="E78" s="71"/>
      <c r="F78" s="15"/>
      <c r="G78" s="23"/>
      <c r="H78" s="7"/>
      <c r="I78" s="7"/>
      <c r="J78" s="7"/>
      <c r="K78" s="7"/>
      <c r="N78" s="48"/>
    </row>
    <row r="79" spans="1:17" s="83" customFormat="1" ht="15.6" x14ac:dyDescent="0.3">
      <c r="A79" s="110"/>
      <c r="B79" s="45">
        <f>COUNT($B$14:B77)+1</f>
        <v>12</v>
      </c>
      <c r="C79" s="148" t="s">
        <v>107</v>
      </c>
      <c r="D79" s="76"/>
      <c r="E79" s="76"/>
      <c r="F79" s="151"/>
      <c r="G79" s="40"/>
      <c r="H79" s="43"/>
      <c r="I79" s="43"/>
      <c r="J79" s="43"/>
      <c r="K79" s="43"/>
      <c r="N79" s="48"/>
    </row>
    <row r="80" spans="1:17" s="83" customFormat="1" ht="27.6" x14ac:dyDescent="0.3">
      <c r="A80" s="110"/>
      <c r="B80" s="85"/>
      <c r="C80" s="153" t="s">
        <v>106</v>
      </c>
      <c r="D80" s="76"/>
      <c r="E80" s="76"/>
      <c r="F80" s="151"/>
      <c r="G80" s="40"/>
      <c r="H80" s="43"/>
      <c r="I80" s="43"/>
      <c r="J80" s="43"/>
      <c r="K80" s="43"/>
    </row>
    <row r="81" spans="1:17" ht="14.4" x14ac:dyDescent="0.3">
      <c r="A81" s="104"/>
      <c r="B81" s="46"/>
      <c r="C81" s="49"/>
      <c r="D81" s="70" t="s">
        <v>13</v>
      </c>
      <c r="E81" s="70">
        <v>4</v>
      </c>
      <c r="F81" s="10">
        <f>K81</f>
        <v>0</v>
      </c>
      <c r="G81" s="24">
        <f>F81*E81</f>
        <v>0</v>
      </c>
      <c r="H81" s="7"/>
      <c r="I81" s="7"/>
      <c r="J81" s="7"/>
      <c r="K81" s="7"/>
      <c r="Q81"/>
    </row>
    <row r="82" spans="1:17" ht="8.1" customHeight="1" x14ac:dyDescent="0.3">
      <c r="A82" s="108"/>
      <c r="B82" s="45"/>
      <c r="C82" s="51"/>
      <c r="D82" s="71"/>
      <c r="E82" s="71"/>
      <c r="F82" s="15"/>
      <c r="G82" s="23"/>
      <c r="H82" s="7"/>
      <c r="I82" s="7"/>
      <c r="J82" s="7"/>
      <c r="K82" s="7"/>
      <c r="N82" s="48"/>
    </row>
    <row r="83" spans="1:17" s="83" customFormat="1" ht="15.6" x14ac:dyDescent="0.3">
      <c r="A83" s="110"/>
      <c r="B83" s="45">
        <f>COUNT($B$14:B81)+1</f>
        <v>13</v>
      </c>
      <c r="C83" s="148" t="s">
        <v>104</v>
      </c>
      <c r="D83" s="76"/>
      <c r="E83" s="76"/>
      <c r="F83" s="151"/>
      <c r="G83" s="40"/>
      <c r="H83" s="43"/>
      <c r="I83" s="43"/>
      <c r="J83" s="43"/>
      <c r="K83" s="43"/>
      <c r="N83" s="48"/>
    </row>
    <row r="84" spans="1:17" s="83" customFormat="1" ht="27.6" x14ac:dyDescent="0.3">
      <c r="A84" s="110"/>
      <c r="B84" s="85"/>
      <c r="C84" s="153" t="s">
        <v>105</v>
      </c>
      <c r="D84" s="76"/>
      <c r="E84" s="76"/>
      <c r="F84" s="151"/>
      <c r="G84" s="40"/>
      <c r="H84" s="43"/>
      <c r="I84" s="43"/>
      <c r="J84" s="43"/>
      <c r="K84" s="43"/>
    </row>
    <row r="85" spans="1:17" ht="14.4" x14ac:dyDescent="0.3">
      <c r="A85" s="104"/>
      <c r="B85" s="46"/>
      <c r="C85" s="49"/>
      <c r="D85" s="70" t="s">
        <v>13</v>
      </c>
      <c r="E85" s="70">
        <v>5</v>
      </c>
      <c r="F85" s="10">
        <f>K85</f>
        <v>0</v>
      </c>
      <c r="G85" s="24">
        <f>F85*E85</f>
        <v>0</v>
      </c>
      <c r="H85" s="7"/>
      <c r="I85" s="7"/>
      <c r="J85" s="7"/>
      <c r="K85" s="7"/>
      <c r="Q85"/>
    </row>
    <row r="86" spans="1:17" ht="8.1" customHeight="1" x14ac:dyDescent="0.3">
      <c r="A86" s="108"/>
      <c r="B86" s="45"/>
      <c r="C86" s="51"/>
      <c r="D86" s="71"/>
      <c r="E86" s="71"/>
      <c r="F86" s="15"/>
      <c r="G86" s="23"/>
      <c r="H86" s="7"/>
      <c r="I86" s="7"/>
      <c r="J86" s="7"/>
      <c r="K86" s="7"/>
    </row>
    <row r="87" spans="1:17" ht="27.6" x14ac:dyDescent="0.3">
      <c r="A87" s="108"/>
      <c r="B87" s="45">
        <f>COUNT($B$14:B85)+1</f>
        <v>14</v>
      </c>
      <c r="C87" s="60" t="s">
        <v>185</v>
      </c>
      <c r="D87" s="71"/>
      <c r="E87" s="71"/>
      <c r="F87" s="15"/>
      <c r="G87" s="23"/>
      <c r="H87" s="7"/>
      <c r="I87" s="7"/>
      <c r="J87" s="7"/>
      <c r="K87" s="7"/>
    </row>
    <row r="88" spans="1:17" ht="146.25" customHeight="1" x14ac:dyDescent="0.3">
      <c r="A88" s="108"/>
      <c r="B88" s="45"/>
      <c r="C88" s="62" t="s">
        <v>303</v>
      </c>
      <c r="D88" s="71"/>
      <c r="E88" s="71"/>
      <c r="F88" s="15"/>
      <c r="G88" s="23"/>
      <c r="H88" s="7"/>
      <c r="I88" s="7"/>
      <c r="J88" s="7"/>
      <c r="K88" s="7"/>
      <c r="N88" s="68"/>
    </row>
    <row r="89" spans="1:17" x14ac:dyDescent="0.3">
      <c r="A89" s="108"/>
      <c r="B89" s="45"/>
      <c r="C89" s="299" t="s">
        <v>285</v>
      </c>
      <c r="D89" s="71"/>
      <c r="E89" s="71"/>
      <c r="F89" s="15"/>
      <c r="G89" s="23"/>
      <c r="H89" s="7"/>
      <c r="I89" s="7"/>
      <c r="J89" s="7"/>
      <c r="K89" s="7"/>
    </row>
    <row r="90" spans="1:17" s="12" customFormat="1" x14ac:dyDescent="0.3">
      <c r="A90" s="108"/>
      <c r="B90" s="45"/>
      <c r="C90" s="61" t="s">
        <v>298</v>
      </c>
      <c r="D90" s="71" t="s">
        <v>21</v>
      </c>
      <c r="E90" s="71">
        <v>22</v>
      </c>
      <c r="F90" s="15">
        <f>K90</f>
        <v>0</v>
      </c>
      <c r="G90" s="23">
        <f>F90*E90</f>
        <v>0</v>
      </c>
      <c r="H90" s="15"/>
      <c r="I90" s="15"/>
      <c r="J90" s="15"/>
      <c r="K90" s="15"/>
    </row>
    <row r="91" spans="1:17" s="12" customFormat="1" x14ac:dyDescent="0.3">
      <c r="A91" s="108"/>
      <c r="B91" s="45"/>
      <c r="C91" s="61" t="s">
        <v>299</v>
      </c>
      <c r="D91" s="71" t="s">
        <v>21</v>
      </c>
      <c r="E91" s="71">
        <v>2</v>
      </c>
      <c r="F91" s="15">
        <f>K91</f>
        <v>0</v>
      </c>
      <c r="G91" s="23">
        <f>F91*E91</f>
        <v>0</v>
      </c>
      <c r="H91" s="15"/>
      <c r="I91" s="15"/>
      <c r="J91" s="15"/>
      <c r="K91" s="15"/>
    </row>
    <row r="92" spans="1:17" s="12" customFormat="1" x14ac:dyDescent="0.3">
      <c r="A92" s="108"/>
      <c r="B92" s="45"/>
      <c r="C92" s="61" t="s">
        <v>300</v>
      </c>
      <c r="D92" s="71" t="s">
        <v>21</v>
      </c>
      <c r="E92" s="71">
        <v>26</v>
      </c>
      <c r="F92" s="15">
        <f>K92</f>
        <v>0</v>
      </c>
      <c r="G92" s="23">
        <f>F92*E92</f>
        <v>0</v>
      </c>
      <c r="H92" s="15"/>
      <c r="I92" s="15"/>
      <c r="J92" s="15"/>
      <c r="K92" s="15"/>
    </row>
    <row r="93" spans="1:17" x14ac:dyDescent="0.3">
      <c r="A93" s="104"/>
      <c r="B93" s="46"/>
      <c r="C93" s="144" t="s">
        <v>301</v>
      </c>
      <c r="D93" s="70" t="s">
        <v>21</v>
      </c>
      <c r="E93" s="70">
        <v>22</v>
      </c>
      <c r="F93" s="10">
        <f>K93</f>
        <v>0</v>
      </c>
      <c r="G93" s="24">
        <f>F93*E93</f>
        <v>0</v>
      </c>
      <c r="H93" s="7"/>
      <c r="I93" s="7"/>
      <c r="J93" s="7"/>
      <c r="K93" s="7"/>
    </row>
    <row r="94" spans="1:17" ht="8.1" customHeight="1" x14ac:dyDescent="0.3">
      <c r="A94" s="108"/>
      <c r="B94" s="45"/>
      <c r="C94" s="51"/>
      <c r="D94" s="71"/>
      <c r="E94" s="71"/>
      <c r="F94" s="15"/>
      <c r="G94" s="23"/>
      <c r="H94" s="7"/>
      <c r="I94" s="7"/>
      <c r="J94" s="7"/>
      <c r="K94" s="7"/>
    </row>
    <row r="95" spans="1:17" ht="27.6" x14ac:dyDescent="0.3">
      <c r="A95" s="108"/>
      <c r="B95" s="45">
        <f>COUNT($B$14:B93)+1</f>
        <v>15</v>
      </c>
      <c r="C95" s="60" t="s">
        <v>186</v>
      </c>
      <c r="D95" s="71"/>
      <c r="E95" s="71"/>
      <c r="F95" s="15"/>
      <c r="G95" s="23"/>
      <c r="H95" s="7"/>
      <c r="I95" s="7"/>
      <c r="J95" s="7"/>
      <c r="K95" s="7"/>
    </row>
    <row r="96" spans="1:17" ht="142.5" customHeight="1" x14ac:dyDescent="0.3">
      <c r="A96" s="108"/>
      <c r="B96" s="45"/>
      <c r="C96" s="62" t="s">
        <v>302</v>
      </c>
      <c r="D96" s="71"/>
      <c r="E96" s="71"/>
      <c r="F96" s="15"/>
      <c r="G96" s="23"/>
      <c r="H96" s="7"/>
      <c r="I96" s="7"/>
      <c r="J96" s="7"/>
      <c r="K96" s="7"/>
      <c r="N96" s="50"/>
    </row>
    <row r="97" spans="1:17" x14ac:dyDescent="0.3">
      <c r="A97" s="108"/>
      <c r="B97" s="45"/>
      <c r="C97" s="299" t="s">
        <v>285</v>
      </c>
      <c r="D97" s="71"/>
      <c r="E97" s="71"/>
      <c r="F97" s="15"/>
      <c r="G97" s="23"/>
      <c r="H97" s="7"/>
      <c r="I97" s="7"/>
      <c r="J97" s="7"/>
      <c r="K97" s="7"/>
    </row>
    <row r="98" spans="1:17" s="12" customFormat="1" x14ac:dyDescent="0.3">
      <c r="A98" s="108"/>
      <c r="B98" s="45"/>
      <c r="C98" s="61" t="s">
        <v>298</v>
      </c>
      <c r="D98" s="71" t="s">
        <v>21</v>
      </c>
      <c r="E98" s="71">
        <v>60</v>
      </c>
      <c r="F98" s="15">
        <f>K98</f>
        <v>0</v>
      </c>
      <c r="G98" s="23">
        <f>F98*E98</f>
        <v>0</v>
      </c>
      <c r="H98" s="15"/>
      <c r="I98" s="15"/>
      <c r="J98" s="15"/>
      <c r="K98" s="15"/>
    </row>
    <row r="99" spans="1:17" x14ac:dyDescent="0.3">
      <c r="A99" s="104"/>
      <c r="B99" s="46"/>
      <c r="C99" s="144" t="s">
        <v>299</v>
      </c>
      <c r="D99" s="70" t="s">
        <v>21</v>
      </c>
      <c r="E99" s="70">
        <v>10</v>
      </c>
      <c r="F99" s="10">
        <f>K99</f>
        <v>0</v>
      </c>
      <c r="G99" s="24">
        <f>F99*E99</f>
        <v>0</v>
      </c>
      <c r="H99" s="7"/>
      <c r="I99" s="7"/>
      <c r="J99" s="7"/>
      <c r="K99" s="7"/>
    </row>
    <row r="100" spans="1:17" ht="8.1" customHeight="1" x14ac:dyDescent="0.3">
      <c r="A100" s="108"/>
      <c r="B100" s="45"/>
      <c r="C100" s="36"/>
      <c r="D100" s="14"/>
      <c r="E100" s="14"/>
      <c r="F100" s="39"/>
      <c r="G100" s="40"/>
      <c r="H100" s="7"/>
      <c r="I100" s="7"/>
      <c r="J100" s="38"/>
      <c r="K100" s="7"/>
    </row>
    <row r="101" spans="1:17" x14ac:dyDescent="0.3">
      <c r="A101" s="108"/>
      <c r="B101" s="45">
        <f>COUNT($B$14:B100)+1</f>
        <v>16</v>
      </c>
      <c r="C101" s="57" t="s">
        <v>109</v>
      </c>
      <c r="D101" s="71"/>
      <c r="E101" s="71"/>
      <c r="F101" s="15"/>
      <c r="G101" s="23"/>
      <c r="H101" s="7"/>
      <c r="I101" s="7"/>
      <c r="J101" s="7"/>
      <c r="K101" s="7"/>
    </row>
    <row r="102" spans="1:17" ht="41.4" x14ac:dyDescent="0.3">
      <c r="A102" s="108"/>
      <c r="B102" s="45"/>
      <c r="C102" s="53" t="s">
        <v>108</v>
      </c>
      <c r="D102" s="71"/>
      <c r="E102" s="71"/>
      <c r="F102" s="15"/>
      <c r="G102" s="23"/>
      <c r="H102" s="7"/>
      <c r="I102" s="7"/>
      <c r="J102" s="7"/>
      <c r="K102" s="7"/>
    </row>
    <row r="103" spans="1:17" x14ac:dyDescent="0.3">
      <c r="A103" s="108"/>
      <c r="B103" s="45"/>
      <c r="C103" s="61" t="s">
        <v>24</v>
      </c>
      <c r="D103" s="71" t="s">
        <v>21</v>
      </c>
      <c r="E103" s="71">
        <v>24</v>
      </c>
      <c r="F103" s="15">
        <f>K103</f>
        <v>0</v>
      </c>
      <c r="G103" s="23">
        <f>F103*E103</f>
        <v>0</v>
      </c>
      <c r="H103" s="7"/>
      <c r="I103" s="7"/>
      <c r="J103" s="7"/>
      <c r="K103" s="7"/>
    </row>
    <row r="104" spans="1:17" x14ac:dyDescent="0.3">
      <c r="A104" s="104"/>
      <c r="B104" s="46"/>
      <c r="C104" s="144" t="s">
        <v>52</v>
      </c>
      <c r="D104" s="70" t="s">
        <v>21</v>
      </c>
      <c r="E104" s="70">
        <v>6</v>
      </c>
      <c r="F104" s="10">
        <f>K104</f>
        <v>0</v>
      </c>
      <c r="G104" s="24">
        <f>F104*E104</f>
        <v>0</v>
      </c>
      <c r="H104" s="7"/>
      <c r="I104" s="7"/>
      <c r="J104" s="7"/>
      <c r="K104" s="7"/>
    </row>
    <row r="105" spans="1:17" ht="8.1" customHeight="1" x14ac:dyDescent="0.3">
      <c r="A105" s="108"/>
      <c r="B105" s="45"/>
      <c r="C105" s="51"/>
      <c r="D105" s="71"/>
      <c r="E105" s="71"/>
      <c r="F105" s="15"/>
      <c r="G105" s="23"/>
      <c r="H105" s="7"/>
      <c r="I105" s="7"/>
      <c r="J105" s="7"/>
      <c r="K105" s="7"/>
      <c r="N105" s="48"/>
    </row>
    <row r="106" spans="1:17" s="83" customFormat="1" ht="15.6" x14ac:dyDescent="0.3">
      <c r="A106" s="110"/>
      <c r="B106" s="85">
        <f>COUNT($B$13:B105)+1</f>
        <v>17</v>
      </c>
      <c r="C106" s="57" t="s">
        <v>146</v>
      </c>
      <c r="D106" s="76"/>
      <c r="E106" s="76"/>
      <c r="F106" s="137"/>
      <c r="G106" s="40"/>
      <c r="H106" s="43"/>
      <c r="I106" s="43"/>
      <c r="J106" s="43"/>
      <c r="K106" s="43"/>
      <c r="N106" s="48"/>
    </row>
    <row r="107" spans="1:17" s="83" customFormat="1" ht="53.25" customHeight="1" x14ac:dyDescent="0.3">
      <c r="A107" s="110"/>
      <c r="B107" s="85"/>
      <c r="C107" s="59" t="s">
        <v>147</v>
      </c>
      <c r="D107" s="76"/>
      <c r="E107" s="76"/>
      <c r="F107" s="137"/>
      <c r="G107" s="40"/>
      <c r="H107" s="43"/>
      <c r="I107" s="43"/>
      <c r="J107" s="43"/>
      <c r="K107" s="43"/>
      <c r="N107"/>
    </row>
    <row r="108" spans="1:17" s="83" customFormat="1" ht="15.6" x14ac:dyDescent="0.3">
      <c r="A108" s="110"/>
      <c r="B108" s="85"/>
      <c r="C108" s="243" t="s">
        <v>148</v>
      </c>
      <c r="D108" s="76"/>
      <c r="E108" s="76"/>
      <c r="F108" s="137"/>
      <c r="G108" s="40"/>
      <c r="H108" s="43"/>
      <c r="I108" s="43"/>
      <c r="J108" s="43"/>
      <c r="K108" s="43"/>
      <c r="N108"/>
    </row>
    <row r="109" spans="1:17" ht="15.6" x14ac:dyDescent="0.3">
      <c r="A109" s="104"/>
      <c r="B109" s="46"/>
      <c r="C109" s="49"/>
      <c r="D109" s="70" t="s">
        <v>13</v>
      </c>
      <c r="E109" s="70">
        <v>4</v>
      </c>
      <c r="F109" s="10">
        <f>K109</f>
        <v>0</v>
      </c>
      <c r="G109" s="24">
        <f>F109*E109</f>
        <v>0</v>
      </c>
      <c r="H109" s="7"/>
      <c r="I109" s="7"/>
      <c r="J109" s="7"/>
      <c r="K109" s="7"/>
      <c r="N109" s="254"/>
      <c r="Q109"/>
    </row>
    <row r="110" spans="1:17" s="78" customFormat="1" ht="8.1" customHeight="1" x14ac:dyDescent="0.3">
      <c r="A110" s="220"/>
      <c r="B110" s="218"/>
      <c r="C110" s="226"/>
      <c r="D110" s="221"/>
      <c r="E110" s="221"/>
      <c r="F110" s="222"/>
      <c r="G110" s="223"/>
      <c r="H110" s="212"/>
      <c r="I110" s="212"/>
      <c r="J110" s="212"/>
      <c r="K110" s="212"/>
    </row>
    <row r="111" spans="1:17" ht="27.6" x14ac:dyDescent="0.3">
      <c r="A111" s="108"/>
      <c r="B111" s="45">
        <f>COUNT($B$14:B110)+1</f>
        <v>18</v>
      </c>
      <c r="C111" s="57" t="s">
        <v>295</v>
      </c>
      <c r="D111" s="71"/>
      <c r="E111" s="71"/>
      <c r="F111" s="15"/>
      <c r="G111" s="23"/>
      <c r="H111" s="7"/>
      <c r="I111" s="7"/>
      <c r="J111" s="7"/>
      <c r="K111" s="7"/>
      <c r="M111" s="50"/>
    </row>
    <row r="112" spans="1:17" ht="51.75" customHeight="1" x14ac:dyDescent="0.3">
      <c r="A112" s="108"/>
      <c r="B112" s="45"/>
      <c r="C112" s="53" t="s">
        <v>187</v>
      </c>
      <c r="D112" s="71"/>
      <c r="E112" s="71"/>
      <c r="F112" s="15"/>
      <c r="G112" s="23"/>
      <c r="H112" s="7"/>
      <c r="I112" s="7"/>
      <c r="J112" s="7"/>
      <c r="K112" s="7"/>
      <c r="M112" s="50"/>
      <c r="N112" s="50"/>
    </row>
    <row r="113" spans="1:17" x14ac:dyDescent="0.3">
      <c r="A113" s="108"/>
      <c r="B113" s="45"/>
      <c r="C113" s="61" t="s">
        <v>296</v>
      </c>
      <c r="D113" s="71" t="s">
        <v>21</v>
      </c>
      <c r="E113" s="71">
        <v>18</v>
      </c>
      <c r="F113" s="15">
        <f>K113</f>
        <v>0</v>
      </c>
      <c r="G113" s="23">
        <f>F113*E113</f>
        <v>0</v>
      </c>
      <c r="H113" s="7"/>
      <c r="I113" s="7"/>
      <c r="J113" s="7"/>
      <c r="K113" s="7"/>
      <c r="M113" s="50"/>
      <c r="N113" s="50"/>
    </row>
    <row r="114" spans="1:17" x14ac:dyDescent="0.3">
      <c r="A114" s="104"/>
      <c r="B114" s="46"/>
      <c r="C114" s="144" t="s">
        <v>188</v>
      </c>
      <c r="D114" s="70" t="s">
        <v>21</v>
      </c>
      <c r="E114" s="70">
        <v>14</v>
      </c>
      <c r="F114" s="10">
        <f>K114</f>
        <v>0</v>
      </c>
      <c r="G114" s="24">
        <f>F114*E114</f>
        <v>0</v>
      </c>
      <c r="H114" s="7"/>
      <c r="I114" s="7"/>
      <c r="J114" s="7"/>
      <c r="K114" s="7"/>
    </row>
    <row r="115" spans="1:17" s="78" customFormat="1" ht="8.1" customHeight="1" x14ac:dyDescent="0.3">
      <c r="A115" s="220"/>
      <c r="B115" s="218"/>
      <c r="C115" s="226"/>
      <c r="D115" s="221"/>
      <c r="E115" s="221"/>
      <c r="F115" s="222"/>
      <c r="G115" s="223"/>
      <c r="H115" s="212"/>
      <c r="I115" s="212"/>
      <c r="J115" s="212"/>
      <c r="K115" s="212"/>
    </row>
    <row r="116" spans="1:17" s="83" customFormat="1" ht="41.4" x14ac:dyDescent="0.3">
      <c r="A116" s="110"/>
      <c r="B116" s="85">
        <f>COUNT($B$14:B114)+1</f>
        <v>19</v>
      </c>
      <c r="C116" s="57" t="s">
        <v>297</v>
      </c>
      <c r="D116" s="76"/>
      <c r="E116" s="76"/>
      <c r="F116" s="39"/>
      <c r="G116" s="40"/>
      <c r="H116" s="43"/>
      <c r="I116" s="43"/>
      <c r="J116" s="43"/>
      <c r="K116" s="43"/>
    </row>
    <row r="117" spans="1:17" s="83" customFormat="1" ht="54.75" customHeight="1" x14ac:dyDescent="0.3">
      <c r="A117" s="110"/>
      <c r="B117" s="85"/>
      <c r="C117" s="53" t="s">
        <v>149</v>
      </c>
      <c r="D117" s="76"/>
      <c r="E117" s="76"/>
      <c r="F117" s="39"/>
      <c r="G117" s="40"/>
      <c r="H117" s="43"/>
      <c r="I117" s="43"/>
      <c r="J117" s="43"/>
      <c r="K117" s="43"/>
    </row>
    <row r="118" spans="1:17" s="83" customFormat="1" x14ac:dyDescent="0.3">
      <c r="A118" s="110"/>
      <c r="B118" s="85"/>
      <c r="C118" s="61" t="s">
        <v>25</v>
      </c>
      <c r="D118" s="76" t="s">
        <v>21</v>
      </c>
      <c r="E118" s="76">
        <v>60</v>
      </c>
      <c r="F118" s="39">
        <f>K118</f>
        <v>0</v>
      </c>
      <c r="G118" s="40">
        <f>F118*E118</f>
        <v>0</v>
      </c>
      <c r="H118" s="43"/>
      <c r="I118" s="43"/>
      <c r="J118" s="43"/>
      <c r="K118" s="43"/>
    </row>
    <row r="119" spans="1:17" s="83" customFormat="1" x14ac:dyDescent="0.3">
      <c r="A119" s="109"/>
      <c r="B119" s="81"/>
      <c r="C119" s="144" t="s">
        <v>72</v>
      </c>
      <c r="D119" s="75" t="s">
        <v>21</v>
      </c>
      <c r="E119" s="75">
        <v>24</v>
      </c>
      <c r="F119" s="41">
        <f>K119</f>
        <v>0</v>
      </c>
      <c r="G119" s="42">
        <f>F119*E119</f>
        <v>0</v>
      </c>
      <c r="H119" s="43"/>
      <c r="I119" s="43"/>
      <c r="J119" s="43"/>
      <c r="K119" s="43"/>
    </row>
    <row r="120" spans="1:17" s="83" customFormat="1" ht="8.1" customHeight="1" x14ac:dyDescent="0.3">
      <c r="A120" s="110"/>
      <c r="B120" s="85"/>
      <c r="C120" s="87"/>
      <c r="D120" s="77"/>
      <c r="E120" s="77"/>
      <c r="F120" s="39"/>
      <c r="G120" s="40"/>
      <c r="H120" s="43"/>
      <c r="I120" s="43"/>
      <c r="J120" s="43"/>
      <c r="K120" s="43"/>
      <c r="Q120" s="138"/>
    </row>
    <row r="121" spans="1:17" s="83" customFormat="1" ht="14.4" x14ac:dyDescent="0.3">
      <c r="A121" s="110"/>
      <c r="B121" s="85">
        <f>COUNT($B$11:B120)+1</f>
        <v>20</v>
      </c>
      <c r="C121" s="57" t="s">
        <v>132</v>
      </c>
      <c r="D121" s="77"/>
      <c r="E121" s="77"/>
      <c r="F121" s="39"/>
      <c r="G121" s="40"/>
      <c r="H121" s="43"/>
      <c r="I121" s="43"/>
      <c r="J121" s="43"/>
      <c r="K121" s="43"/>
      <c r="L121" s="138"/>
      <c r="Q121" s="88"/>
    </row>
    <row r="122" spans="1:17" s="83" customFormat="1" ht="55.2" x14ac:dyDescent="0.3">
      <c r="A122" s="110"/>
      <c r="B122" s="85"/>
      <c r="C122" s="53" t="s">
        <v>133</v>
      </c>
      <c r="D122" s="76"/>
      <c r="E122" s="76"/>
      <c r="F122" s="39"/>
      <c r="G122" s="40"/>
      <c r="H122" s="43"/>
      <c r="I122" s="43"/>
      <c r="J122" s="43"/>
      <c r="K122" s="43"/>
    </row>
    <row r="123" spans="1:17" s="83" customFormat="1" ht="15.6" x14ac:dyDescent="0.3">
      <c r="A123" s="109"/>
      <c r="B123" s="81"/>
      <c r="C123" s="144" t="s">
        <v>134</v>
      </c>
      <c r="D123" s="75" t="s">
        <v>14</v>
      </c>
      <c r="E123" s="75">
        <v>6</v>
      </c>
      <c r="F123" s="41">
        <f>K123</f>
        <v>0</v>
      </c>
      <c r="G123" s="42">
        <f>F123*E123</f>
        <v>0</v>
      </c>
      <c r="H123" s="43"/>
      <c r="I123" s="43"/>
      <c r="J123" s="39"/>
      <c r="K123" s="43"/>
      <c r="L123" s="158"/>
      <c r="M123" s="146"/>
      <c r="N123" s="44"/>
    </row>
    <row r="124" spans="1:17" ht="8.1" customHeight="1" x14ac:dyDescent="0.3">
      <c r="A124" s="108"/>
      <c r="B124" s="45"/>
      <c r="C124" s="51"/>
      <c r="D124" s="71"/>
      <c r="E124" s="71"/>
      <c r="F124" s="15"/>
      <c r="G124" s="23"/>
      <c r="H124" s="7"/>
      <c r="I124" s="7"/>
      <c r="J124" s="7"/>
      <c r="K124" s="7"/>
      <c r="L124" s="264"/>
      <c r="M124" s="265"/>
      <c r="N124" s="264"/>
      <c r="O124" s="266"/>
      <c r="P124" s="267"/>
    </row>
    <row r="125" spans="1:17" ht="27.6" x14ac:dyDescent="0.3">
      <c r="A125" s="108"/>
      <c r="B125" s="45">
        <f>COUNT($B$13:B123)+1</f>
        <v>21</v>
      </c>
      <c r="C125" s="57" t="s">
        <v>191</v>
      </c>
      <c r="D125" s="71"/>
      <c r="E125" s="71"/>
      <c r="F125" s="117"/>
      <c r="G125" s="23"/>
      <c r="H125" s="7"/>
      <c r="I125" s="7"/>
      <c r="J125" s="7"/>
      <c r="K125" s="7"/>
      <c r="L125" s="264"/>
      <c r="M125" s="265"/>
      <c r="N125" s="268"/>
      <c r="O125" s="266"/>
      <c r="P125" s="267"/>
    </row>
    <row r="126" spans="1:17" ht="110.4" x14ac:dyDescent="0.3">
      <c r="A126" s="108"/>
      <c r="B126" s="45"/>
      <c r="C126" s="59" t="s">
        <v>192</v>
      </c>
      <c r="D126" s="71"/>
      <c r="E126" s="71"/>
      <c r="F126" s="117"/>
      <c r="G126" s="23"/>
      <c r="H126" s="7"/>
      <c r="I126" s="7"/>
      <c r="J126" s="7"/>
      <c r="K126" s="7"/>
      <c r="L126" s="264"/>
      <c r="M126" s="265"/>
      <c r="N126" s="264"/>
      <c r="O126" s="264"/>
      <c r="P126" s="269"/>
    </row>
    <row r="127" spans="1:17" ht="14.4" x14ac:dyDescent="0.3">
      <c r="A127" s="104"/>
      <c r="B127" s="46"/>
      <c r="C127" s="258" t="s">
        <v>193</v>
      </c>
      <c r="D127" s="70" t="s">
        <v>13</v>
      </c>
      <c r="E127" s="70">
        <v>1</v>
      </c>
      <c r="F127" s="41">
        <f>K127</f>
        <v>0</v>
      </c>
      <c r="G127" s="42">
        <f>F127*E127</f>
        <v>0</v>
      </c>
      <c r="H127" s="7"/>
      <c r="I127" s="7"/>
      <c r="J127" s="7"/>
      <c r="K127" s="7"/>
      <c r="L127" s="264"/>
      <c r="M127" s="270"/>
      <c r="N127" s="270"/>
      <c r="O127" s="264"/>
      <c r="P127" s="269"/>
      <c r="Q127"/>
    </row>
    <row r="128" spans="1:17" ht="8.1" customHeight="1" x14ac:dyDescent="0.3">
      <c r="A128" s="108"/>
      <c r="B128" s="45"/>
      <c r="C128" s="36"/>
      <c r="D128" s="14"/>
      <c r="E128" s="14"/>
      <c r="F128" s="39"/>
      <c r="G128" s="40"/>
      <c r="H128" s="7"/>
      <c r="I128" s="7"/>
      <c r="J128" s="38"/>
      <c r="K128" s="7"/>
    </row>
    <row r="129" spans="1:13" x14ac:dyDescent="0.3">
      <c r="A129" s="108"/>
      <c r="B129" s="45">
        <f>COUNT($B$14:B127)+1</f>
        <v>22</v>
      </c>
      <c r="C129" s="57" t="s">
        <v>194</v>
      </c>
      <c r="D129" s="71"/>
      <c r="E129" s="71"/>
      <c r="F129" s="15"/>
      <c r="G129" s="23"/>
      <c r="H129" s="7"/>
      <c r="I129" s="7"/>
      <c r="J129" s="7"/>
      <c r="K129" s="7"/>
    </row>
    <row r="130" spans="1:13" ht="151.80000000000001" x14ac:dyDescent="0.3">
      <c r="A130" s="104"/>
      <c r="B130" s="46"/>
      <c r="C130" s="54" t="s">
        <v>196</v>
      </c>
      <c r="D130" s="70" t="s">
        <v>13</v>
      </c>
      <c r="E130" s="70">
        <v>1</v>
      </c>
      <c r="F130" s="10">
        <f>K130</f>
        <v>0</v>
      </c>
      <c r="G130" s="24">
        <f>F130*E130</f>
        <v>0</v>
      </c>
      <c r="H130" s="7"/>
      <c r="I130" s="7"/>
      <c r="J130" s="7"/>
      <c r="K130" s="7"/>
    </row>
    <row r="131" spans="1:13" s="78" customFormat="1" ht="8.1" customHeight="1" x14ac:dyDescent="0.3">
      <c r="A131" s="220"/>
      <c r="B131" s="218"/>
      <c r="C131" s="226"/>
      <c r="D131" s="221"/>
      <c r="E131" s="221"/>
      <c r="F131" s="222"/>
      <c r="G131" s="223"/>
      <c r="H131" s="212"/>
      <c r="I131" s="212"/>
      <c r="J131" s="212"/>
      <c r="K131" s="212"/>
    </row>
    <row r="132" spans="1:13" s="83" customFormat="1" x14ac:dyDescent="0.3">
      <c r="A132" s="110"/>
      <c r="B132" s="85">
        <f>COUNT($B$14:B130)+1</f>
        <v>23</v>
      </c>
      <c r="C132" s="60" t="s">
        <v>195</v>
      </c>
      <c r="D132" s="76"/>
      <c r="E132" s="76"/>
      <c r="F132" s="39"/>
      <c r="G132" s="40"/>
      <c r="H132" s="43"/>
      <c r="I132" s="43"/>
      <c r="J132" s="43"/>
      <c r="K132" s="43"/>
    </row>
    <row r="133" spans="1:13" s="83" customFormat="1" ht="55.2" x14ac:dyDescent="0.3">
      <c r="A133" s="110"/>
      <c r="B133" s="85"/>
      <c r="C133" s="53" t="s">
        <v>306</v>
      </c>
      <c r="D133" s="76"/>
      <c r="E133" s="76"/>
      <c r="F133" s="39"/>
      <c r="G133" s="40"/>
      <c r="H133" s="43"/>
      <c r="I133" s="43"/>
      <c r="J133" s="43"/>
      <c r="K133" s="43"/>
    </row>
    <row r="134" spans="1:13" s="83" customFormat="1" x14ac:dyDescent="0.3">
      <c r="A134" s="109"/>
      <c r="B134" s="81"/>
      <c r="C134" s="144" t="s">
        <v>307</v>
      </c>
      <c r="D134" s="75" t="s">
        <v>13</v>
      </c>
      <c r="E134" s="75">
        <v>4</v>
      </c>
      <c r="F134" s="41">
        <f>K134</f>
        <v>0</v>
      </c>
      <c r="G134" s="42">
        <f>F134*E134</f>
        <v>0</v>
      </c>
      <c r="H134" s="43"/>
      <c r="I134" s="43"/>
      <c r="J134" s="43"/>
      <c r="K134" s="43"/>
    </row>
    <row r="135" spans="1:13" ht="8.1" customHeight="1" x14ac:dyDescent="0.3">
      <c r="A135" s="108"/>
      <c r="B135" s="45"/>
      <c r="C135" s="119"/>
      <c r="D135" s="71"/>
      <c r="E135" s="71"/>
      <c r="F135" s="39"/>
      <c r="G135" s="40"/>
      <c r="H135" s="7"/>
      <c r="I135" s="7"/>
      <c r="J135" s="7"/>
      <c r="K135" s="7"/>
    </row>
    <row r="136" spans="1:13" x14ac:dyDescent="0.3">
      <c r="A136" s="108"/>
      <c r="B136" s="45">
        <f>COUNT($B$14:B134)+1</f>
        <v>24</v>
      </c>
      <c r="C136" s="120" t="s">
        <v>74</v>
      </c>
      <c r="D136" s="71"/>
      <c r="E136" s="71"/>
      <c r="F136" s="71"/>
      <c r="G136" s="40"/>
      <c r="H136" s="43"/>
      <c r="I136" s="43"/>
      <c r="J136" s="43"/>
      <c r="K136" s="43"/>
      <c r="L136" s="83"/>
      <c r="M136" s="83"/>
    </row>
    <row r="137" spans="1:13" x14ac:dyDescent="0.3">
      <c r="A137" s="104"/>
      <c r="B137" s="46"/>
      <c r="C137" s="121"/>
      <c r="D137" s="70" t="s">
        <v>14</v>
      </c>
      <c r="E137" s="70">
        <v>1</v>
      </c>
      <c r="F137" s="10">
        <f>K137</f>
        <v>0</v>
      </c>
      <c r="G137" s="24">
        <f>F137*E137</f>
        <v>0</v>
      </c>
      <c r="H137" s="7"/>
      <c r="I137" s="7"/>
      <c r="J137" s="7"/>
      <c r="K137" s="7"/>
    </row>
    <row r="138" spans="1:13" ht="8.1" customHeight="1" x14ac:dyDescent="0.3">
      <c r="A138" s="108"/>
      <c r="B138" s="45"/>
      <c r="C138" s="119"/>
      <c r="D138" s="71"/>
      <c r="E138" s="71"/>
      <c r="F138" s="39"/>
      <c r="G138" s="40"/>
      <c r="H138" s="7"/>
      <c r="I138" s="7"/>
      <c r="J138" s="7"/>
      <c r="K138" s="7"/>
    </row>
    <row r="139" spans="1:13" x14ac:dyDescent="0.3">
      <c r="A139" s="108"/>
      <c r="B139" s="45">
        <f>COUNT($B$14:B137)+1</f>
        <v>25</v>
      </c>
      <c r="C139" s="120" t="s">
        <v>19</v>
      </c>
      <c r="D139" s="71"/>
      <c r="E139" s="71"/>
      <c r="F139" s="15"/>
      <c r="G139" s="23"/>
      <c r="H139" s="7"/>
      <c r="I139" s="7"/>
      <c r="J139" s="7"/>
      <c r="K139" s="7"/>
    </row>
    <row r="140" spans="1:13" ht="41.4" x14ac:dyDescent="0.3">
      <c r="A140" s="108"/>
      <c r="B140" s="45"/>
      <c r="C140" s="53" t="s">
        <v>110</v>
      </c>
      <c r="D140" s="71"/>
      <c r="E140" s="71"/>
      <c r="F140" s="15"/>
      <c r="G140" s="23"/>
      <c r="H140" s="7"/>
      <c r="M140" s="50"/>
    </row>
    <row r="141" spans="1:13" x14ac:dyDescent="0.3">
      <c r="A141" s="104"/>
      <c r="B141" s="46"/>
      <c r="C141" s="233"/>
      <c r="D141" s="70" t="s">
        <v>14</v>
      </c>
      <c r="E141" s="70">
        <v>1</v>
      </c>
      <c r="F141" s="10">
        <f>K141</f>
        <v>0</v>
      </c>
      <c r="G141" s="24">
        <f>F141*E141</f>
        <v>0</v>
      </c>
      <c r="H141" s="7"/>
      <c r="I141" s="7"/>
      <c r="J141" s="7"/>
      <c r="K141" s="7"/>
    </row>
    <row r="142" spans="1:13" ht="8.1" customHeight="1" x14ac:dyDescent="0.3">
      <c r="A142" s="108"/>
      <c r="B142" s="45"/>
      <c r="C142" s="119"/>
      <c r="D142" s="71"/>
      <c r="E142" s="71"/>
      <c r="F142" s="15"/>
      <c r="G142" s="23"/>
      <c r="H142" s="7"/>
      <c r="I142" s="7"/>
      <c r="J142" s="7"/>
      <c r="K142" s="7"/>
    </row>
    <row r="143" spans="1:13" x14ac:dyDescent="0.3">
      <c r="A143" s="108"/>
      <c r="B143" s="45">
        <f>COUNT($B$14:B141)+1</f>
        <v>26</v>
      </c>
      <c r="C143" s="120" t="s">
        <v>15</v>
      </c>
      <c r="D143" s="71"/>
      <c r="E143" s="71"/>
      <c r="F143" s="15"/>
      <c r="G143" s="23"/>
      <c r="H143" s="7"/>
      <c r="I143" s="7"/>
      <c r="J143" s="7"/>
      <c r="K143" s="7"/>
    </row>
    <row r="144" spans="1:13" ht="27.6" x14ac:dyDescent="0.3">
      <c r="A144" s="104"/>
      <c r="B144" s="46"/>
      <c r="C144" s="121" t="s">
        <v>17</v>
      </c>
      <c r="D144" s="70" t="s">
        <v>16</v>
      </c>
      <c r="E144" s="74">
        <v>0.03</v>
      </c>
      <c r="F144" s="10"/>
      <c r="G144" s="24">
        <f>SUM(G14:G141)*3%</f>
        <v>0</v>
      </c>
      <c r="H144" s="7"/>
      <c r="I144" s="7"/>
      <c r="J144" s="7"/>
      <c r="K144" s="7"/>
    </row>
    <row r="145" spans="1:12" ht="8.1" customHeight="1" x14ac:dyDescent="0.3">
      <c r="A145" s="108"/>
      <c r="B145" s="45"/>
      <c r="C145" s="119"/>
      <c r="D145" s="71"/>
      <c r="E145" s="71"/>
      <c r="F145" s="15"/>
      <c r="G145" s="23"/>
      <c r="H145" s="7"/>
      <c r="I145" s="7"/>
      <c r="J145" s="7"/>
      <c r="K145" s="7"/>
    </row>
    <row r="146" spans="1:12" x14ac:dyDescent="0.3">
      <c r="A146" s="108"/>
      <c r="B146" s="45">
        <f>COUNT($B$14:B144)+1</f>
        <v>27</v>
      </c>
      <c r="C146" s="120" t="s">
        <v>26</v>
      </c>
      <c r="D146" s="71"/>
      <c r="E146" s="71"/>
      <c r="F146" s="15"/>
      <c r="G146" s="23"/>
      <c r="H146" s="7"/>
      <c r="I146" s="7"/>
      <c r="J146" s="7"/>
      <c r="K146" s="7"/>
    </row>
    <row r="147" spans="1:12" ht="55.8" thickBot="1" x14ac:dyDescent="0.35">
      <c r="A147" s="111"/>
      <c r="B147" s="47"/>
      <c r="C147" s="122" t="s">
        <v>27</v>
      </c>
      <c r="D147" s="72" t="s">
        <v>16</v>
      </c>
      <c r="E147" s="73">
        <v>0.02</v>
      </c>
      <c r="F147" s="11"/>
      <c r="G147" s="66">
        <f>SUM(G14:G144)*2%</f>
        <v>0</v>
      </c>
      <c r="H147" s="7"/>
      <c r="I147" s="7"/>
      <c r="J147" s="7"/>
      <c r="K147" s="7"/>
    </row>
    <row r="148" spans="1:12" ht="15" thickTop="1" x14ac:dyDescent="0.3">
      <c r="A148" s="124"/>
      <c r="B148" s="125"/>
      <c r="C148" s="126"/>
      <c r="D148" s="127"/>
      <c r="E148" s="127"/>
      <c r="F148" s="128" t="s">
        <v>18</v>
      </c>
      <c r="G148" s="129">
        <f>SUM(G16:G147)</f>
        <v>0</v>
      </c>
      <c r="H148" s="7"/>
      <c r="I148" s="7"/>
      <c r="J148" s="7"/>
    </row>
    <row r="149" spans="1:12" x14ac:dyDescent="0.3">
      <c r="C149" s="37"/>
      <c r="F149" s="7"/>
      <c r="G149" s="7"/>
      <c r="H149" s="7"/>
      <c r="I149" s="7"/>
      <c r="J149" s="7"/>
    </row>
    <row r="154" spans="1:12" ht="15.6" x14ac:dyDescent="0.3">
      <c r="C154" s="55"/>
    </row>
    <row r="157" spans="1:12" s="83" customFormat="1" ht="15.6" x14ac:dyDescent="0.3">
      <c r="A157" s="110"/>
      <c r="B157" s="85"/>
      <c r="C157" s="59"/>
      <c r="D157" s="76"/>
      <c r="E157" s="76"/>
      <c r="F157" s="137"/>
      <c r="G157" s="6"/>
      <c r="H157" s="5"/>
      <c r="I157" s="43"/>
      <c r="J157" s="43"/>
      <c r="K157" s="5"/>
      <c r="L157" s="5"/>
    </row>
    <row r="158" spans="1:12" x14ac:dyDescent="0.3">
      <c r="G158" s="6"/>
    </row>
    <row r="159" spans="1:12" x14ac:dyDescent="0.3">
      <c r="G159" s="6"/>
    </row>
    <row r="161" spans="3:3" x14ac:dyDescent="0.3">
      <c r="C161" s="53"/>
    </row>
  </sheetData>
  <mergeCells count="2">
    <mergeCell ref="A7:G7"/>
    <mergeCell ref="A9:G9"/>
  </mergeCells>
  <pageMargins left="0.9055118110236221" right="0.31496062992125984" top="0.74803149606299213" bottom="0.74803149606299213" header="0.31496062992125984" footer="0.31496062992125984"/>
  <pageSetup paperSize="9" scale="98" orientation="portrait" r:id="rId1"/>
  <headerFooter>
    <oddHeader>&amp;L&amp;"Arial Narrow,Navadno"&amp;8HIA, projektiranje strojnih inštalacij, s.p.</oddHeader>
    <oddFooter>&amp;L&amp;"Arial Narrow,Navadno"&amp;8Načrt strojnih inštalacij/PZI/št.nač. SA-15/18
Objekt: Lekarna Sežana št. pr. P-82/18&amp;R&amp;"Arial Narrow,Navadno"&amp;10&amp;P/&amp;N</oddFooter>
  </headerFooter>
  <rowBreaks count="5" manualBreakCount="5">
    <brk id="30" max="16383" man="1"/>
    <brk id="50" max="6" man="1"/>
    <brk id="81" max="6" man="1"/>
    <brk id="109" max="6" man="1"/>
    <brk id="134" max="6"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27"/>
  <sheetViews>
    <sheetView view="pageBreakPreview" zoomScale="106" zoomScaleNormal="100" zoomScaleSheetLayoutView="106" workbookViewId="0">
      <selection activeCell="I5" sqref="I5:M15"/>
    </sheetView>
  </sheetViews>
  <sheetFormatPr defaultColWidth="9.109375" defaultRowHeight="13.8" x14ac:dyDescent="0.3"/>
  <cols>
    <col min="1" max="1" width="3.6640625" style="92" customWidth="1"/>
    <col min="2" max="2" width="3.5546875" style="92" customWidth="1"/>
    <col min="3" max="3" width="40.109375" style="5" customWidth="1"/>
    <col min="4" max="4" width="6.33203125" style="6" customWidth="1"/>
    <col min="5" max="5" width="6.88671875" style="6" customWidth="1"/>
    <col min="6" max="6" width="10.44140625" style="5" customWidth="1"/>
    <col min="7" max="7" width="12.109375" style="5" customWidth="1"/>
    <col min="8" max="8" width="9.109375" style="5"/>
    <col min="9" max="9" width="9.109375" style="5" customWidth="1"/>
    <col min="10" max="10" width="12.44140625" style="5" customWidth="1"/>
    <col min="11" max="11" width="19.33203125" style="5" customWidth="1"/>
    <col min="12" max="12" width="18.88671875" style="5" customWidth="1"/>
    <col min="13" max="13" width="31" style="5" customWidth="1"/>
    <col min="14" max="14" width="35.5546875" style="5" customWidth="1"/>
    <col min="15" max="16384" width="9.109375" style="5"/>
  </cols>
  <sheetData>
    <row r="1" spans="1:17" ht="12.75" x14ac:dyDescent="0.2">
      <c r="A1" s="101"/>
    </row>
    <row r="2" spans="1:17" ht="12.75" x14ac:dyDescent="0.2">
      <c r="A2" s="102" t="str">
        <f>rekapitulacija!B2</f>
        <v>5.5.</v>
      </c>
      <c r="B2" s="116" t="s">
        <v>42</v>
      </c>
      <c r="C2" s="16"/>
      <c r="D2" s="17"/>
      <c r="E2" s="17"/>
      <c r="F2" s="16"/>
      <c r="G2" s="20"/>
    </row>
    <row r="3" spans="1:17" x14ac:dyDescent="0.3">
      <c r="A3" s="108"/>
      <c r="B3" s="115" t="s">
        <v>5</v>
      </c>
      <c r="C3" s="12"/>
      <c r="D3" s="14"/>
      <c r="E3" s="14"/>
      <c r="F3" s="12"/>
      <c r="G3" s="22"/>
    </row>
    <row r="4" spans="1:17" ht="12.75" x14ac:dyDescent="0.2">
      <c r="A4" s="108"/>
      <c r="B4" s="45"/>
      <c r="C4" s="12"/>
      <c r="D4" s="14"/>
      <c r="E4" s="14"/>
      <c r="F4" s="12"/>
      <c r="G4" s="22"/>
    </row>
    <row r="5" spans="1:17" x14ac:dyDescent="0.3">
      <c r="A5" s="102" t="str">
        <f>A2</f>
        <v>5.5.</v>
      </c>
      <c r="B5" s="93" t="s">
        <v>51</v>
      </c>
      <c r="C5" s="18" t="s">
        <v>182</v>
      </c>
      <c r="D5" s="17"/>
      <c r="E5" s="17"/>
      <c r="F5" s="16"/>
      <c r="G5" s="20"/>
      <c r="I5" s="160"/>
      <c r="J5" s="160"/>
      <c r="K5" s="160"/>
      <c r="L5" s="159"/>
      <c r="M5" s="159"/>
    </row>
    <row r="6" spans="1:17" ht="8.1" customHeight="1" x14ac:dyDescent="0.2">
      <c r="A6" s="103"/>
      <c r="B6" s="45"/>
      <c r="C6" s="52"/>
      <c r="D6" s="14"/>
      <c r="E6" s="14"/>
      <c r="F6" s="12"/>
      <c r="G6" s="22"/>
      <c r="I6" s="160"/>
      <c r="J6" s="160"/>
      <c r="K6" s="160"/>
      <c r="L6" s="159"/>
      <c r="M6" s="159"/>
    </row>
    <row r="7" spans="1:17" ht="6" customHeight="1" x14ac:dyDescent="0.2">
      <c r="A7" s="310"/>
      <c r="B7" s="311"/>
      <c r="C7" s="311"/>
      <c r="D7" s="311"/>
      <c r="E7" s="311"/>
      <c r="F7" s="311"/>
      <c r="G7" s="312"/>
      <c r="I7" s="160"/>
      <c r="J7" s="160"/>
      <c r="K7" s="160"/>
      <c r="L7" s="159"/>
      <c r="M7" s="159"/>
      <c r="N7" s="50"/>
    </row>
    <row r="8" spans="1:17" ht="15" customHeight="1" x14ac:dyDescent="0.3">
      <c r="A8" s="108" t="s">
        <v>32</v>
      </c>
      <c r="B8" s="94"/>
      <c r="C8" s="89"/>
      <c r="D8" s="89"/>
      <c r="E8" s="89"/>
      <c r="F8" s="89"/>
      <c r="G8" s="90"/>
      <c r="I8" s="160"/>
      <c r="J8" s="160"/>
      <c r="K8" s="160"/>
      <c r="L8" s="159"/>
      <c r="M8" s="159"/>
    </row>
    <row r="9" spans="1:17" ht="8.1" customHeight="1" x14ac:dyDescent="0.2">
      <c r="A9" s="104"/>
      <c r="B9" s="46"/>
      <c r="C9" s="19"/>
      <c r="D9" s="304"/>
      <c r="E9" s="9"/>
      <c r="F9" s="8"/>
      <c r="G9" s="21"/>
      <c r="I9" s="160"/>
      <c r="J9" s="160"/>
      <c r="K9" s="160"/>
      <c r="L9" s="159"/>
      <c r="M9" s="159"/>
    </row>
    <row r="10" spans="1:17" ht="6" customHeight="1" x14ac:dyDescent="0.2">
      <c r="A10" s="105"/>
      <c r="B10" s="95"/>
      <c r="C10" s="63"/>
      <c r="D10" s="305"/>
      <c r="E10" s="64"/>
      <c r="F10" s="63"/>
      <c r="G10" s="65"/>
      <c r="I10" s="160"/>
      <c r="J10" s="160"/>
      <c r="K10" s="160"/>
      <c r="L10" s="159"/>
      <c r="M10" s="159"/>
    </row>
    <row r="11" spans="1:17" x14ac:dyDescent="0.3">
      <c r="A11" s="106" t="s">
        <v>1</v>
      </c>
      <c r="B11" s="96"/>
      <c r="C11" s="26" t="s">
        <v>2</v>
      </c>
      <c r="D11" s="27" t="s">
        <v>10</v>
      </c>
      <c r="E11" s="28" t="s">
        <v>6</v>
      </c>
      <c r="F11" s="29" t="s">
        <v>7</v>
      </c>
      <c r="G11" s="30" t="s">
        <v>8</v>
      </c>
      <c r="I11" s="160"/>
      <c r="J11" s="160"/>
      <c r="K11" s="160"/>
      <c r="L11" s="159"/>
      <c r="M11" s="159"/>
    </row>
    <row r="12" spans="1:17" ht="14.4" thickBot="1" x14ac:dyDescent="0.35">
      <c r="A12" s="113"/>
      <c r="B12" s="97"/>
      <c r="C12" s="31"/>
      <c r="D12" s="32" t="s">
        <v>11</v>
      </c>
      <c r="E12" s="33"/>
      <c r="F12" s="34" t="s">
        <v>9</v>
      </c>
      <c r="G12" s="35" t="s">
        <v>9</v>
      </c>
      <c r="I12" s="160"/>
      <c r="J12" s="160"/>
      <c r="K12" s="160"/>
      <c r="L12" s="159"/>
      <c r="M12" s="159"/>
    </row>
    <row r="13" spans="1:17" s="159" customFormat="1" ht="8.1" customHeight="1" thickTop="1" x14ac:dyDescent="0.25">
      <c r="A13" s="162"/>
      <c r="B13" s="163"/>
      <c r="C13" s="173"/>
      <c r="D13" s="284"/>
      <c r="E13" s="164"/>
      <c r="F13" s="165"/>
      <c r="G13" s="166"/>
      <c r="H13" s="160"/>
      <c r="I13" s="160"/>
      <c r="J13" s="160"/>
      <c r="K13" s="160"/>
      <c r="Q13" s="161"/>
    </row>
    <row r="14" spans="1:17" s="159" customFormat="1" ht="15.6" x14ac:dyDescent="0.3">
      <c r="A14" s="162"/>
      <c r="B14" s="163">
        <f>COUNT($B$13:B13)+1</f>
        <v>1</v>
      </c>
      <c r="C14" s="69" t="s">
        <v>143</v>
      </c>
      <c r="D14" s="284"/>
      <c r="E14" s="164"/>
      <c r="F14" s="165"/>
      <c r="G14" s="166"/>
      <c r="H14" s="160"/>
      <c r="I14" s="160"/>
      <c r="J14" s="160"/>
      <c r="K14" s="160"/>
      <c r="N14" s="174"/>
      <c r="Q14" s="167"/>
    </row>
    <row r="15" spans="1:17" s="159" customFormat="1" ht="108.75" customHeight="1" x14ac:dyDescent="0.3">
      <c r="A15" s="162"/>
      <c r="B15" s="163"/>
      <c r="C15" s="62" t="s">
        <v>199</v>
      </c>
      <c r="D15" s="284"/>
      <c r="E15" s="164"/>
      <c r="F15" s="165"/>
      <c r="G15" s="166"/>
      <c r="H15" s="160"/>
      <c r="I15" s="160"/>
      <c r="J15" s="160"/>
      <c r="K15" s="160"/>
      <c r="P15" s="173"/>
      <c r="Q15" s="167"/>
    </row>
    <row r="16" spans="1:17" s="159" customFormat="1" ht="131.25" customHeight="1" x14ac:dyDescent="0.3">
      <c r="A16" s="162"/>
      <c r="B16" s="163"/>
      <c r="C16" s="244" t="s">
        <v>201</v>
      </c>
      <c r="D16" s="284"/>
      <c r="E16" s="164"/>
      <c r="F16" s="165"/>
      <c r="G16" s="166"/>
      <c r="H16" s="160"/>
      <c r="I16" s="160"/>
      <c r="J16" s="160"/>
      <c r="K16" s="160"/>
      <c r="Q16" s="167"/>
    </row>
    <row r="17" spans="1:17" s="159" customFormat="1" ht="121.5" customHeight="1" x14ac:dyDescent="0.3">
      <c r="A17" s="162"/>
      <c r="B17" s="163"/>
      <c r="C17" s="272" t="s">
        <v>272</v>
      </c>
      <c r="D17" s="284"/>
      <c r="E17" s="164"/>
      <c r="F17" s="165"/>
      <c r="G17" s="166"/>
      <c r="H17" s="160"/>
      <c r="I17" s="160"/>
      <c r="J17" s="160"/>
      <c r="K17" s="160"/>
      <c r="Q17" s="167"/>
    </row>
    <row r="18" spans="1:17" s="278" customFormat="1" ht="195.75" customHeight="1" x14ac:dyDescent="0.3">
      <c r="A18" s="273"/>
      <c r="B18" s="274"/>
      <c r="C18" s="244" t="s">
        <v>273</v>
      </c>
      <c r="D18" s="284"/>
      <c r="E18" s="164"/>
      <c r="F18" s="275"/>
      <c r="G18" s="276"/>
      <c r="H18" s="277"/>
      <c r="I18" s="277"/>
      <c r="J18" s="277"/>
      <c r="K18" s="277"/>
      <c r="Q18" s="279"/>
    </row>
    <row r="19" spans="1:17" s="159" customFormat="1" ht="95.25" customHeight="1" x14ac:dyDescent="0.3">
      <c r="A19" s="162"/>
      <c r="B19" s="163"/>
      <c r="C19" s="244" t="s">
        <v>202</v>
      </c>
      <c r="D19" s="284"/>
      <c r="E19" s="164"/>
      <c r="F19" s="165"/>
      <c r="G19" s="166"/>
      <c r="H19" s="160"/>
      <c r="I19" s="160"/>
      <c r="J19" s="160"/>
      <c r="K19" s="160"/>
      <c r="Q19" s="167"/>
    </row>
    <row r="20" spans="1:17" s="253" customFormat="1" ht="44.25" customHeight="1" x14ac:dyDescent="0.3">
      <c r="A20" s="245"/>
      <c r="B20" s="246"/>
      <c r="C20" s="247" t="s">
        <v>203</v>
      </c>
      <c r="D20" s="248" t="s">
        <v>13</v>
      </c>
      <c r="E20" s="248">
        <v>1</v>
      </c>
      <c r="F20" s="249">
        <f>K20</f>
        <v>0</v>
      </c>
      <c r="G20" s="250">
        <f>F20*E20</f>
        <v>0</v>
      </c>
      <c r="H20" s="251"/>
      <c r="I20" s="251"/>
      <c r="J20" s="252"/>
      <c r="K20" s="251"/>
    </row>
    <row r="21" spans="1:17" ht="8.1" customHeight="1" x14ac:dyDescent="0.3">
      <c r="A21" s="108"/>
      <c r="B21" s="45"/>
      <c r="C21" s="53"/>
      <c r="D21" s="14"/>
      <c r="E21" s="14"/>
      <c r="F21" s="15"/>
      <c r="G21" s="23"/>
      <c r="H21" s="7"/>
      <c r="I21" s="7"/>
      <c r="J21" s="7"/>
      <c r="K21" s="7"/>
      <c r="L21" s="197"/>
    </row>
    <row r="22" spans="1:17" ht="27.6" x14ac:dyDescent="0.3">
      <c r="A22" s="108"/>
      <c r="B22" s="85">
        <f>COUNT($B$12:B21)+1</f>
        <v>2</v>
      </c>
      <c r="C22" s="60" t="s">
        <v>239</v>
      </c>
      <c r="D22" s="14"/>
      <c r="E22" s="14"/>
      <c r="F22" s="15"/>
      <c r="G22" s="23"/>
      <c r="H22" s="7"/>
      <c r="I22" s="7"/>
      <c r="J22" s="7"/>
      <c r="K22" s="7"/>
      <c r="L22" s="197"/>
      <c r="N22" s="50"/>
    </row>
    <row r="23" spans="1:17" ht="99.75" customHeight="1" x14ac:dyDescent="0.3">
      <c r="A23" s="108"/>
      <c r="B23" s="45"/>
      <c r="C23" s="53" t="s">
        <v>240</v>
      </c>
      <c r="D23" s="14"/>
      <c r="E23" s="14"/>
      <c r="F23" s="15"/>
      <c r="G23" s="23"/>
      <c r="H23" s="7"/>
      <c r="I23" s="7"/>
      <c r="J23" s="7"/>
      <c r="K23" s="7"/>
      <c r="L23" s="156"/>
      <c r="M23" s="50"/>
      <c r="N23" s="44"/>
    </row>
    <row r="24" spans="1:17" ht="15.6" x14ac:dyDescent="0.3">
      <c r="A24" s="108"/>
      <c r="B24" s="45"/>
      <c r="C24" s="61" t="s">
        <v>274</v>
      </c>
      <c r="D24" s="71" t="s">
        <v>21</v>
      </c>
      <c r="E24" s="71">
        <v>6</v>
      </c>
      <c r="F24" s="15">
        <f>K24</f>
        <v>0</v>
      </c>
      <c r="G24" s="23">
        <f>F24*E24</f>
        <v>0</v>
      </c>
      <c r="H24" s="7"/>
      <c r="I24" s="7"/>
      <c r="J24" s="7"/>
      <c r="K24" s="251"/>
      <c r="L24" s="156"/>
      <c r="M24" s="50"/>
      <c r="N24" s="44"/>
    </row>
    <row r="25" spans="1:17" x14ac:dyDescent="0.3">
      <c r="A25" s="104"/>
      <c r="B25" s="46"/>
      <c r="C25" s="144" t="s">
        <v>73</v>
      </c>
      <c r="D25" s="70" t="s">
        <v>21</v>
      </c>
      <c r="E25" s="70">
        <v>6</v>
      </c>
      <c r="F25" s="10">
        <f>K25</f>
        <v>0</v>
      </c>
      <c r="G25" s="24">
        <f>F25*E25</f>
        <v>0</v>
      </c>
      <c r="H25" s="7"/>
      <c r="I25" s="7"/>
      <c r="J25" s="7"/>
      <c r="K25" s="251"/>
      <c r="L25" s="50"/>
      <c r="M25" s="50"/>
      <c r="N25" s="44"/>
    </row>
    <row r="26" spans="1:17" ht="8.1" customHeight="1" x14ac:dyDescent="0.3">
      <c r="A26" s="108"/>
      <c r="B26" s="45"/>
      <c r="C26" s="53"/>
      <c r="D26" s="14"/>
      <c r="E26" s="14"/>
      <c r="F26" s="15"/>
      <c r="G26" s="23"/>
      <c r="H26" s="7"/>
      <c r="I26" s="7"/>
      <c r="J26" s="7"/>
      <c r="K26" s="7"/>
      <c r="L26" s="197"/>
    </row>
    <row r="27" spans="1:17" ht="27.6" x14ac:dyDescent="0.3">
      <c r="A27" s="108"/>
      <c r="B27" s="85">
        <f>COUNT($B$12:B26)+1</f>
        <v>3</v>
      </c>
      <c r="C27" s="60" t="s">
        <v>200</v>
      </c>
      <c r="D27" s="14"/>
      <c r="E27" s="14"/>
      <c r="F27" s="15"/>
      <c r="G27" s="23"/>
      <c r="H27" s="7"/>
      <c r="I27" s="7"/>
      <c r="J27" s="7"/>
      <c r="K27" s="7"/>
      <c r="L27" s="197"/>
      <c r="N27" s="50"/>
    </row>
    <row r="28" spans="1:17" ht="27.6" x14ac:dyDescent="0.3">
      <c r="A28" s="108"/>
      <c r="B28" s="45"/>
      <c r="C28" s="53" t="s">
        <v>200</v>
      </c>
      <c r="D28" s="14"/>
      <c r="E28" s="14"/>
      <c r="F28" s="15"/>
      <c r="G28" s="23"/>
      <c r="H28" s="7"/>
      <c r="I28" s="7"/>
      <c r="J28" s="7"/>
      <c r="K28" s="7"/>
      <c r="L28" s="156"/>
      <c r="M28" s="50"/>
      <c r="N28" s="44"/>
    </row>
    <row r="29" spans="1:17" x14ac:dyDescent="0.3">
      <c r="A29" s="104"/>
      <c r="B29" s="46"/>
      <c r="C29" s="144" t="s">
        <v>67</v>
      </c>
      <c r="D29" s="70" t="s">
        <v>21</v>
      </c>
      <c r="E29" s="70">
        <v>6</v>
      </c>
      <c r="F29" s="10">
        <f>K29</f>
        <v>0</v>
      </c>
      <c r="G29" s="24">
        <f>F29*E29</f>
        <v>0</v>
      </c>
      <c r="H29" s="7"/>
      <c r="I29" s="7"/>
      <c r="J29" s="7"/>
      <c r="K29" s="251"/>
      <c r="L29" s="50"/>
      <c r="M29" s="50"/>
      <c r="N29" s="44"/>
    </row>
    <row r="30" spans="1:17" ht="8.1" customHeight="1" x14ac:dyDescent="0.3">
      <c r="A30" s="108"/>
      <c r="B30" s="45"/>
      <c r="C30" s="51"/>
      <c r="D30" s="14"/>
      <c r="E30" s="14"/>
      <c r="F30" s="15"/>
      <c r="G30" s="23"/>
      <c r="H30" s="7"/>
      <c r="I30" s="7"/>
      <c r="J30" s="7"/>
      <c r="K30" s="7"/>
      <c r="Q30"/>
    </row>
    <row r="31" spans="1:17" s="83" customFormat="1" x14ac:dyDescent="0.3">
      <c r="A31" s="110"/>
      <c r="B31" s="85">
        <f>COUNT($B$12:B30)+1</f>
        <v>4</v>
      </c>
      <c r="C31" s="60" t="s">
        <v>79</v>
      </c>
      <c r="D31" s="77"/>
      <c r="E31" s="77"/>
      <c r="F31" s="39"/>
      <c r="G31" s="40"/>
      <c r="H31" s="43"/>
      <c r="I31" s="43"/>
      <c r="J31" s="43"/>
      <c r="K31" s="43"/>
      <c r="N31" s="146"/>
    </row>
    <row r="32" spans="1:17" s="83" customFormat="1" ht="27.6" x14ac:dyDescent="0.3">
      <c r="A32" s="109"/>
      <c r="B32" s="81"/>
      <c r="C32" s="54" t="s">
        <v>81</v>
      </c>
      <c r="D32" s="75" t="s">
        <v>14</v>
      </c>
      <c r="E32" s="75">
        <v>1</v>
      </c>
      <c r="F32" s="41">
        <f>K32</f>
        <v>0</v>
      </c>
      <c r="G32" s="42">
        <f>F32*E32</f>
        <v>0</v>
      </c>
      <c r="H32" s="43"/>
      <c r="I32" s="43"/>
      <c r="J32" s="43"/>
      <c r="K32" s="251"/>
      <c r="L32" s="158"/>
      <c r="M32" s="146"/>
      <c r="N32" s="44"/>
    </row>
    <row r="33" spans="1:17" ht="8.1" customHeight="1" x14ac:dyDescent="0.3">
      <c r="A33" s="108"/>
      <c r="B33" s="45"/>
      <c r="C33" s="51"/>
      <c r="D33" s="14"/>
      <c r="E33" s="14"/>
      <c r="F33" s="15"/>
      <c r="G33" s="23"/>
      <c r="H33" s="7"/>
      <c r="I33" s="7"/>
      <c r="J33" s="7"/>
      <c r="K33" s="7"/>
      <c r="L33" s="158"/>
      <c r="Q33"/>
    </row>
    <row r="34" spans="1:17" s="83" customFormat="1" ht="15" customHeight="1" x14ac:dyDescent="0.3">
      <c r="A34" s="110"/>
      <c r="B34" s="85">
        <f>COUNT($B$12:B33)+1</f>
        <v>5</v>
      </c>
      <c r="C34" s="60" t="s">
        <v>80</v>
      </c>
      <c r="D34" s="77"/>
      <c r="E34" s="77"/>
      <c r="F34" s="39"/>
      <c r="G34" s="40"/>
      <c r="H34" s="43"/>
      <c r="I34" s="43"/>
      <c r="J34" s="43"/>
      <c r="K34" s="43"/>
      <c r="L34" s="158"/>
      <c r="N34" s="146"/>
    </row>
    <row r="35" spans="1:17" s="83" customFormat="1" ht="55.2" x14ac:dyDescent="0.3">
      <c r="A35" s="109"/>
      <c r="B35" s="81"/>
      <c r="C35" s="54" t="s">
        <v>86</v>
      </c>
      <c r="D35" s="75" t="s">
        <v>14</v>
      </c>
      <c r="E35" s="75">
        <v>1</v>
      </c>
      <c r="F35" s="41">
        <f>K35</f>
        <v>0</v>
      </c>
      <c r="G35" s="42">
        <f>F35*E35</f>
        <v>0</v>
      </c>
      <c r="H35" s="43"/>
      <c r="I35" s="43"/>
      <c r="J35" s="43"/>
      <c r="K35" s="251"/>
      <c r="L35" s="146"/>
      <c r="M35" s="146"/>
      <c r="N35" s="44"/>
    </row>
    <row r="36" spans="1:17" ht="8.1" customHeight="1" x14ac:dyDescent="0.3">
      <c r="A36" s="108"/>
      <c r="B36" s="45"/>
      <c r="C36" s="51"/>
      <c r="D36" s="232"/>
      <c r="E36" s="232"/>
      <c r="F36" s="15"/>
      <c r="G36" s="23"/>
      <c r="H36" s="7"/>
      <c r="I36" s="7"/>
      <c r="J36" s="7"/>
      <c r="K36" s="7"/>
      <c r="L36" s="158"/>
      <c r="Q36"/>
    </row>
    <row r="37" spans="1:17" s="83" customFormat="1" ht="15" customHeight="1" x14ac:dyDescent="0.3">
      <c r="A37" s="110"/>
      <c r="B37" s="85">
        <f>COUNT($B$12:B36)+1</f>
        <v>6</v>
      </c>
      <c r="C37" s="60" t="s">
        <v>50</v>
      </c>
      <c r="D37" s="77"/>
      <c r="E37" s="77"/>
      <c r="F37" s="39"/>
      <c r="G37" s="40"/>
      <c r="H37" s="43"/>
      <c r="I37" s="43"/>
      <c r="J37" s="43"/>
      <c r="K37" s="43"/>
      <c r="L37" s="158"/>
      <c r="N37" s="146"/>
    </row>
    <row r="38" spans="1:17" s="83" customFormat="1" x14ac:dyDescent="0.3">
      <c r="A38" s="109"/>
      <c r="B38" s="81"/>
      <c r="C38" s="144"/>
      <c r="D38" s="75" t="s">
        <v>14</v>
      </c>
      <c r="E38" s="75">
        <v>1</v>
      </c>
      <c r="F38" s="41">
        <f>K38</f>
        <v>0</v>
      </c>
      <c r="G38" s="42">
        <f>F38*E38</f>
        <v>0</v>
      </c>
      <c r="H38" s="43"/>
      <c r="I38" s="43"/>
      <c r="J38" s="43"/>
      <c r="K38" s="251"/>
      <c r="L38" s="146"/>
      <c r="M38" s="146"/>
      <c r="N38" s="44"/>
    </row>
    <row r="39" spans="1:17" ht="8.1" customHeight="1" x14ac:dyDescent="0.3">
      <c r="A39" s="108"/>
      <c r="B39" s="45"/>
      <c r="C39" s="51"/>
      <c r="D39" s="14"/>
      <c r="E39" s="14"/>
      <c r="F39" s="15"/>
      <c r="G39" s="23"/>
      <c r="H39" s="7"/>
      <c r="I39" s="7"/>
      <c r="J39" s="7"/>
      <c r="K39" s="7"/>
      <c r="L39" s="158"/>
      <c r="Q39"/>
    </row>
    <row r="40" spans="1:17" s="83" customFormat="1" ht="27.6" x14ac:dyDescent="0.3">
      <c r="A40" s="110"/>
      <c r="B40" s="85">
        <f>COUNT($B$12:B39)+1</f>
        <v>7</v>
      </c>
      <c r="C40" s="60" t="s">
        <v>82</v>
      </c>
      <c r="D40" s="77"/>
      <c r="E40" s="77"/>
      <c r="F40" s="39"/>
      <c r="G40" s="40"/>
      <c r="H40" s="43"/>
      <c r="I40" s="43"/>
      <c r="J40" s="43"/>
      <c r="K40" s="43"/>
      <c r="L40" s="158"/>
      <c r="N40" s="146"/>
    </row>
    <row r="41" spans="1:17" s="83" customFormat="1" x14ac:dyDescent="0.3">
      <c r="A41" s="109"/>
      <c r="B41" s="81"/>
      <c r="C41" s="144"/>
      <c r="D41" s="75" t="s">
        <v>83</v>
      </c>
      <c r="E41" s="75">
        <v>3</v>
      </c>
      <c r="F41" s="41">
        <f>SUM(G13:G38)</f>
        <v>0</v>
      </c>
      <c r="G41" s="42">
        <f>F41*3%</f>
        <v>0</v>
      </c>
      <c r="H41" s="43"/>
      <c r="I41" s="43"/>
      <c r="J41" s="43"/>
      <c r="K41" s="251"/>
      <c r="L41" s="146"/>
      <c r="M41" s="146"/>
      <c r="N41" s="44"/>
    </row>
    <row r="42" spans="1:17" ht="14.4" x14ac:dyDescent="0.3">
      <c r="A42" s="124"/>
      <c r="B42" s="125"/>
      <c r="C42" s="126"/>
      <c r="D42" s="127"/>
      <c r="E42" s="127"/>
      <c r="F42" s="128" t="s">
        <v>18</v>
      </c>
      <c r="G42" s="129">
        <f>SUM(G14:G41)</f>
        <v>0</v>
      </c>
      <c r="H42" s="7"/>
      <c r="I42" s="7"/>
      <c r="J42" s="7"/>
    </row>
    <row r="43" spans="1:17" x14ac:dyDescent="0.3">
      <c r="C43" s="37"/>
      <c r="F43" s="7"/>
      <c r="G43" s="7"/>
      <c r="H43" s="7"/>
      <c r="I43" s="7"/>
      <c r="J43" s="7"/>
    </row>
    <row r="44" spans="1:17" ht="17.25" customHeight="1" x14ac:dyDescent="0.3">
      <c r="A44" s="289"/>
      <c r="B44" s="290"/>
      <c r="C44" s="291" t="s">
        <v>251</v>
      </c>
      <c r="D44" s="292"/>
      <c r="E44" s="292"/>
      <c r="F44" s="293"/>
      <c r="G44" s="294"/>
    </row>
    <row r="45" spans="1:17" ht="8.1" customHeight="1" x14ac:dyDescent="0.3">
      <c r="A45" s="108"/>
      <c r="B45" s="45"/>
      <c r="C45" s="53"/>
      <c r="D45" s="14"/>
      <c r="E45" s="14"/>
      <c r="F45" s="15"/>
      <c r="G45" s="23"/>
      <c r="H45" s="7"/>
      <c r="I45" s="7"/>
      <c r="J45" s="7"/>
      <c r="K45" s="7"/>
      <c r="L45" s="197"/>
    </row>
    <row r="46" spans="1:17" s="83" customFormat="1" x14ac:dyDescent="0.3">
      <c r="A46" s="110"/>
      <c r="B46" s="85">
        <f>COUNT($B$13:B41)+1</f>
        <v>8</v>
      </c>
      <c r="C46" s="60" t="s">
        <v>241</v>
      </c>
      <c r="D46" s="77"/>
      <c r="E46" s="77"/>
      <c r="F46" s="39"/>
      <c r="G46" s="40"/>
      <c r="H46" s="43"/>
      <c r="I46" s="43"/>
      <c r="J46" s="43"/>
      <c r="K46" s="43"/>
      <c r="N46" s="146"/>
    </row>
    <row r="47" spans="1:17" s="83" customFormat="1" ht="82.8" x14ac:dyDescent="0.3">
      <c r="A47" s="110"/>
      <c r="B47" s="85"/>
      <c r="C47" s="53" t="s">
        <v>249</v>
      </c>
      <c r="D47" s="77"/>
      <c r="E47" s="77"/>
      <c r="F47" s="39"/>
      <c r="G47" s="40"/>
      <c r="H47" s="285"/>
      <c r="I47" s="43"/>
      <c r="J47" s="43"/>
      <c r="K47" s="43"/>
      <c r="L47" s="146"/>
      <c r="M47" s="146"/>
      <c r="N47" s="44"/>
    </row>
    <row r="48" spans="1:17" s="83" customFormat="1" ht="27.6" x14ac:dyDescent="0.3">
      <c r="A48" s="109"/>
      <c r="B48" s="81"/>
      <c r="C48" s="82" t="s">
        <v>250</v>
      </c>
      <c r="D48" s="75" t="s">
        <v>14</v>
      </c>
      <c r="E48" s="75">
        <v>1</v>
      </c>
      <c r="F48" s="41">
        <f>K48</f>
        <v>0</v>
      </c>
      <c r="G48" s="42">
        <f>F48*E48</f>
        <v>0</v>
      </c>
      <c r="H48" s="285"/>
      <c r="I48" s="43"/>
      <c r="J48" s="43"/>
      <c r="K48" s="43"/>
      <c r="L48" s="146"/>
      <c r="M48" s="146"/>
      <c r="N48" s="44"/>
    </row>
    <row r="49" spans="1:17" s="83" customFormat="1" ht="8.1" customHeight="1" x14ac:dyDescent="0.3">
      <c r="A49" s="110"/>
      <c r="B49" s="85"/>
      <c r="C49" s="282"/>
      <c r="D49" s="77"/>
      <c r="E49" s="77"/>
      <c r="F49" s="39"/>
      <c r="G49" s="40"/>
      <c r="H49" s="43"/>
      <c r="I49" s="43"/>
      <c r="J49" s="43"/>
      <c r="K49" s="43"/>
    </row>
    <row r="50" spans="1:17" s="83" customFormat="1" ht="15.6" x14ac:dyDescent="0.3">
      <c r="A50" s="110"/>
      <c r="B50" s="85">
        <f>COUNT($B$13:B48)+1</f>
        <v>9</v>
      </c>
      <c r="C50" s="57" t="s">
        <v>242</v>
      </c>
      <c r="D50" s="77"/>
      <c r="E50" s="77"/>
      <c r="F50" s="39"/>
      <c r="G50" s="40"/>
      <c r="H50" s="43"/>
      <c r="I50" s="43"/>
      <c r="J50" s="43"/>
      <c r="K50" s="43"/>
      <c r="N50" s="145"/>
      <c r="Q50" s="88"/>
    </row>
    <row r="51" spans="1:17" s="83" customFormat="1" ht="124.2" x14ac:dyDescent="0.3">
      <c r="A51" s="110"/>
      <c r="B51" s="85"/>
      <c r="C51" s="59" t="s">
        <v>270</v>
      </c>
      <c r="D51" s="77"/>
      <c r="E51" s="77"/>
      <c r="F51" s="39"/>
      <c r="G51" s="40"/>
      <c r="H51" s="43"/>
      <c r="I51" s="43"/>
      <c r="J51" s="43"/>
      <c r="K51" s="43"/>
      <c r="N51" s="146"/>
      <c r="Q51" s="88"/>
    </row>
    <row r="52" spans="1:17" s="83" customFormat="1" ht="41.4" x14ac:dyDescent="0.3">
      <c r="A52" s="110"/>
      <c r="B52" s="85"/>
      <c r="C52" s="282" t="s">
        <v>252</v>
      </c>
      <c r="D52" s="77"/>
      <c r="E52" s="77"/>
      <c r="F52" s="39"/>
      <c r="G52" s="40"/>
      <c r="H52" s="43"/>
      <c r="I52" s="43"/>
      <c r="J52" s="43"/>
      <c r="K52" s="43"/>
      <c r="Q52" s="88"/>
    </row>
    <row r="53" spans="1:17" s="83" customFormat="1" ht="27.6" x14ac:dyDescent="0.3">
      <c r="A53" s="109"/>
      <c r="B53" s="81"/>
      <c r="C53" s="82" t="s">
        <v>266</v>
      </c>
      <c r="D53" s="75" t="s">
        <v>13</v>
      </c>
      <c r="E53" s="75">
        <v>1</v>
      </c>
      <c r="F53" s="41">
        <f>K53</f>
        <v>0</v>
      </c>
      <c r="G53" s="42">
        <f>F53*E53</f>
        <v>0</v>
      </c>
      <c r="H53" s="43"/>
      <c r="I53" s="43"/>
      <c r="J53" s="43"/>
      <c r="K53" s="43"/>
    </row>
    <row r="54" spans="1:17" ht="8.1" customHeight="1" x14ac:dyDescent="0.3">
      <c r="A54" s="108"/>
      <c r="B54" s="45"/>
      <c r="C54" s="13"/>
      <c r="D54" s="14"/>
      <c r="E54" s="77"/>
      <c r="F54" s="15"/>
      <c r="G54" s="23"/>
      <c r="H54" s="7"/>
      <c r="I54" s="7"/>
      <c r="J54" s="7"/>
      <c r="K54" s="7"/>
    </row>
    <row r="55" spans="1:17" s="83" customFormat="1" ht="17.25" customHeight="1" x14ac:dyDescent="0.3">
      <c r="A55" s="110"/>
      <c r="B55" s="45">
        <f>COUNT($B$13:B54)+1</f>
        <v>10</v>
      </c>
      <c r="C55" s="57" t="s">
        <v>264</v>
      </c>
      <c r="D55" s="77"/>
      <c r="E55" s="77"/>
      <c r="F55" s="39"/>
      <c r="G55" s="40"/>
      <c r="H55" s="43"/>
      <c r="I55" s="43"/>
      <c r="J55" s="43"/>
      <c r="K55" s="43"/>
      <c r="N55" s="145"/>
      <c r="Q55" s="88"/>
    </row>
    <row r="56" spans="1:17" s="83" customFormat="1" ht="98.4" x14ac:dyDescent="0.3">
      <c r="A56" s="110"/>
      <c r="B56" s="85"/>
      <c r="C56" s="53" t="s">
        <v>265</v>
      </c>
      <c r="D56" s="77"/>
      <c r="E56" s="77"/>
      <c r="F56" s="39"/>
      <c r="G56" s="40"/>
      <c r="H56" s="43"/>
      <c r="I56" s="43"/>
      <c r="J56" s="43"/>
      <c r="K56" s="43"/>
      <c r="N56" s="145"/>
      <c r="Q56" s="88"/>
    </row>
    <row r="57" spans="1:17" s="83" customFormat="1" x14ac:dyDescent="0.3">
      <c r="A57" s="109"/>
      <c r="B57" s="81"/>
      <c r="C57" s="82" t="s">
        <v>263</v>
      </c>
      <c r="D57" s="75" t="s">
        <v>13</v>
      </c>
      <c r="E57" s="75">
        <v>1</v>
      </c>
      <c r="F57" s="41">
        <f>K57</f>
        <v>0</v>
      </c>
      <c r="G57" s="42">
        <f>F57*E57</f>
        <v>0</v>
      </c>
      <c r="H57" s="43"/>
      <c r="I57" s="43"/>
      <c r="J57" s="43"/>
      <c r="K57" s="43"/>
    </row>
    <row r="58" spans="1:17" ht="8.1" customHeight="1" x14ac:dyDescent="0.3">
      <c r="A58" s="108"/>
      <c r="B58" s="45"/>
      <c r="C58" s="13"/>
      <c r="D58" s="14"/>
      <c r="E58" s="77"/>
      <c r="F58" s="15"/>
      <c r="G58" s="23"/>
      <c r="H58" s="7"/>
      <c r="I58" s="7"/>
      <c r="J58" s="7"/>
      <c r="K58" s="7"/>
    </row>
    <row r="59" spans="1:17" s="83" customFormat="1" ht="15.6" x14ac:dyDescent="0.3">
      <c r="A59" s="110"/>
      <c r="B59" s="45">
        <f>COUNT($B$13:B58)+1</f>
        <v>11</v>
      </c>
      <c r="C59" s="57" t="s">
        <v>261</v>
      </c>
      <c r="D59" s="77"/>
      <c r="E59" s="77"/>
      <c r="F59" s="39"/>
      <c r="G59" s="40"/>
      <c r="H59" s="43"/>
      <c r="I59" s="43"/>
      <c r="J59" s="43"/>
      <c r="K59" s="43"/>
      <c r="N59" s="145"/>
      <c r="Q59" s="88"/>
    </row>
    <row r="60" spans="1:17" s="83" customFormat="1" ht="27.6" x14ac:dyDescent="0.3">
      <c r="A60" s="110"/>
      <c r="B60" s="85"/>
      <c r="C60" s="53" t="s">
        <v>260</v>
      </c>
      <c r="D60" s="77"/>
      <c r="E60" s="77"/>
      <c r="F60" s="39"/>
      <c r="G60" s="40"/>
      <c r="H60" s="43"/>
      <c r="I60" s="43"/>
      <c r="J60" s="43"/>
      <c r="K60" s="43"/>
      <c r="N60" s="145"/>
      <c r="Q60" s="88"/>
    </row>
    <row r="61" spans="1:17" s="83" customFormat="1" x14ac:dyDescent="0.3">
      <c r="A61" s="109"/>
      <c r="B61" s="81"/>
      <c r="C61" s="82" t="s">
        <v>262</v>
      </c>
      <c r="D61" s="75" t="s">
        <v>13</v>
      </c>
      <c r="E61" s="75">
        <v>1</v>
      </c>
      <c r="F61" s="41">
        <f>K61</f>
        <v>0</v>
      </c>
      <c r="G61" s="42">
        <f>F61*E61</f>
        <v>0</v>
      </c>
      <c r="H61" s="43"/>
      <c r="I61" s="43"/>
      <c r="J61" s="43"/>
      <c r="K61" s="43"/>
    </row>
    <row r="62" spans="1:17" s="78" customFormat="1" ht="8.1" customHeight="1" x14ac:dyDescent="0.3">
      <c r="A62" s="220"/>
      <c r="B62" s="218"/>
      <c r="C62" s="286"/>
      <c r="D62" s="221"/>
      <c r="E62" s="221"/>
      <c r="F62" s="222"/>
      <c r="G62" s="223"/>
      <c r="H62" s="212"/>
      <c r="I62" s="212"/>
      <c r="J62" s="212"/>
      <c r="K62" s="212"/>
    </row>
    <row r="63" spans="1:17" s="83" customFormat="1" ht="15.75" customHeight="1" x14ac:dyDescent="0.3">
      <c r="A63" s="110"/>
      <c r="B63" s="85">
        <f>COUNT($B$13:B62)+1</f>
        <v>12</v>
      </c>
      <c r="C63" s="148" t="s">
        <v>258</v>
      </c>
      <c r="D63" s="77"/>
      <c r="E63" s="77"/>
      <c r="F63" s="39"/>
      <c r="G63" s="40"/>
      <c r="H63" s="43"/>
      <c r="I63" s="43"/>
      <c r="J63" s="43"/>
      <c r="K63" s="43"/>
      <c r="N63" s="145"/>
      <c r="Q63" s="88"/>
    </row>
    <row r="64" spans="1:17" s="83" customFormat="1" ht="41.4" x14ac:dyDescent="0.3">
      <c r="A64" s="110"/>
      <c r="B64" s="85"/>
      <c r="C64" s="44" t="s">
        <v>259</v>
      </c>
      <c r="D64" s="77"/>
      <c r="E64" s="77"/>
      <c r="F64" s="39"/>
      <c r="G64" s="40"/>
      <c r="H64" s="43"/>
      <c r="I64" s="43"/>
      <c r="J64" s="43"/>
      <c r="K64" s="43"/>
      <c r="Q64" s="88"/>
    </row>
    <row r="65" spans="1:17" s="83" customFormat="1" ht="27.6" x14ac:dyDescent="0.3">
      <c r="A65" s="109"/>
      <c r="B65" s="81"/>
      <c r="C65" s="82" t="s">
        <v>372</v>
      </c>
      <c r="D65" s="75" t="s">
        <v>13</v>
      </c>
      <c r="E65" s="75">
        <v>1</v>
      </c>
      <c r="F65" s="41">
        <f>K65</f>
        <v>0</v>
      </c>
      <c r="G65" s="42">
        <f>F65*E65</f>
        <v>0</v>
      </c>
      <c r="H65" s="43"/>
      <c r="I65" s="43"/>
      <c r="J65" s="43"/>
      <c r="K65" s="43"/>
    </row>
    <row r="66" spans="1:17" ht="8.1" customHeight="1" x14ac:dyDescent="0.3">
      <c r="A66" s="108"/>
      <c r="B66" s="45"/>
      <c r="C66" s="13"/>
      <c r="D66" s="14"/>
      <c r="E66" s="77"/>
      <c r="F66" s="15"/>
      <c r="G66" s="23"/>
      <c r="H66" s="7"/>
      <c r="I66" s="7"/>
      <c r="J66" s="7"/>
      <c r="K66" s="7"/>
    </row>
    <row r="67" spans="1:17" ht="15.6" x14ac:dyDescent="0.3">
      <c r="A67" s="108"/>
      <c r="B67" s="45">
        <f>COUNT($B$13:B66)+1</f>
        <v>13</v>
      </c>
      <c r="C67" s="57" t="s">
        <v>243</v>
      </c>
      <c r="D67" s="14"/>
      <c r="E67" s="14"/>
      <c r="F67" s="15"/>
      <c r="G67" s="23"/>
      <c r="H67" s="7"/>
      <c r="I67" s="7"/>
      <c r="J67" s="7"/>
      <c r="K67" s="7"/>
      <c r="N67" s="67"/>
      <c r="Q67" s="48"/>
    </row>
    <row r="68" spans="1:17" ht="27.6" x14ac:dyDescent="0.3">
      <c r="A68" s="108"/>
      <c r="B68" s="45"/>
      <c r="C68" s="62" t="s">
        <v>244</v>
      </c>
      <c r="D68" s="14"/>
      <c r="E68" s="14"/>
      <c r="F68" s="15"/>
      <c r="G68" s="23"/>
      <c r="H68" s="7"/>
      <c r="I68" s="7"/>
      <c r="J68" s="7"/>
      <c r="K68" s="7"/>
      <c r="Q68" s="48"/>
    </row>
    <row r="69" spans="1:17" x14ac:dyDescent="0.3">
      <c r="A69" s="104"/>
      <c r="B69" s="46"/>
      <c r="C69" s="49" t="s">
        <v>253</v>
      </c>
      <c r="D69" s="70" t="s">
        <v>13</v>
      </c>
      <c r="E69" s="70">
        <v>1</v>
      </c>
      <c r="F69" s="10">
        <f>K69</f>
        <v>0</v>
      </c>
      <c r="G69" s="24">
        <f>F69*E69</f>
        <v>0</v>
      </c>
      <c r="H69" s="7"/>
      <c r="I69" s="7"/>
      <c r="J69" s="7"/>
      <c r="K69" s="7"/>
    </row>
    <row r="70" spans="1:17" ht="8.1" customHeight="1" x14ac:dyDescent="0.3">
      <c r="A70" s="108"/>
      <c r="B70" s="45"/>
      <c r="C70" s="13"/>
      <c r="D70" s="14"/>
      <c r="E70" s="77"/>
      <c r="F70" s="15"/>
      <c r="G70" s="23"/>
      <c r="H70" s="7"/>
      <c r="I70" s="7"/>
      <c r="J70" s="7"/>
      <c r="K70" s="7"/>
    </row>
    <row r="71" spans="1:17" s="159" customFormat="1" ht="8.1" customHeight="1" x14ac:dyDescent="0.3">
      <c r="A71" s="162"/>
      <c r="B71" s="163"/>
      <c r="C71" s="229"/>
      <c r="D71" s="164"/>
      <c r="E71" s="284"/>
      <c r="F71" s="165"/>
      <c r="G71" s="166"/>
      <c r="H71" s="160"/>
      <c r="I71" s="160"/>
      <c r="J71" s="160"/>
      <c r="K71" s="160"/>
    </row>
    <row r="72" spans="1:17" s="159" customFormat="1" ht="14.4" x14ac:dyDescent="0.3">
      <c r="A72" s="162"/>
      <c r="B72" s="163">
        <f>COUNT($B$13:B71)+1</f>
        <v>14</v>
      </c>
      <c r="C72" s="57" t="s">
        <v>276</v>
      </c>
      <c r="D72" s="164"/>
      <c r="E72" s="164"/>
      <c r="F72" s="165"/>
      <c r="G72" s="166"/>
      <c r="H72" s="160"/>
      <c r="I72" s="160"/>
      <c r="J72" s="160"/>
      <c r="K72" s="160"/>
      <c r="Q72" s="167"/>
    </row>
    <row r="73" spans="1:17" s="278" customFormat="1" ht="29.25" customHeight="1" x14ac:dyDescent="0.3">
      <c r="A73" s="273"/>
      <c r="B73" s="274"/>
      <c r="C73" s="295" t="s">
        <v>277</v>
      </c>
      <c r="D73" s="164"/>
      <c r="E73" s="164"/>
      <c r="F73" s="275"/>
      <c r="G73" s="276"/>
      <c r="H73" s="277"/>
      <c r="I73" s="277"/>
      <c r="J73" s="277"/>
      <c r="K73" s="277"/>
      <c r="L73" s="296"/>
      <c r="Q73" s="279"/>
    </row>
    <row r="74" spans="1:17" s="159" customFormat="1" ht="27.6" x14ac:dyDescent="0.3">
      <c r="A74" s="168"/>
      <c r="B74" s="169"/>
      <c r="C74" s="297" t="s">
        <v>278</v>
      </c>
      <c r="D74" s="170" t="s">
        <v>13</v>
      </c>
      <c r="E74" s="170">
        <v>1</v>
      </c>
      <c r="F74" s="171">
        <f>K74</f>
        <v>0</v>
      </c>
      <c r="G74" s="172">
        <f>F74*E74</f>
        <v>0</v>
      </c>
      <c r="H74" s="160"/>
      <c r="I74" s="160"/>
      <c r="J74" s="160"/>
      <c r="K74" s="160"/>
      <c r="L74" s="298"/>
    </row>
    <row r="75" spans="1:17" ht="8.1" customHeight="1" x14ac:dyDescent="0.3">
      <c r="A75" s="108"/>
      <c r="B75" s="45"/>
      <c r="C75" s="13"/>
      <c r="D75" s="14"/>
      <c r="E75" s="77"/>
      <c r="F75" s="15"/>
      <c r="G75" s="23"/>
      <c r="H75" s="7"/>
      <c r="I75" s="7"/>
      <c r="J75" s="7"/>
      <c r="K75" s="7"/>
    </row>
    <row r="76" spans="1:17" ht="15.6" x14ac:dyDescent="0.3">
      <c r="A76" s="108"/>
      <c r="B76" s="45">
        <f>COUNT($B$13:B75)+1</f>
        <v>15</v>
      </c>
      <c r="C76" s="57" t="s">
        <v>254</v>
      </c>
      <c r="D76" s="14"/>
      <c r="E76" s="14"/>
      <c r="F76" s="15"/>
      <c r="G76" s="23"/>
      <c r="H76" s="7"/>
      <c r="I76" s="7"/>
      <c r="J76" s="7"/>
      <c r="K76" s="7"/>
      <c r="N76" s="67"/>
      <c r="Q76" s="48"/>
    </row>
    <row r="77" spans="1:17" ht="55.2" x14ac:dyDescent="0.3">
      <c r="A77" s="108"/>
      <c r="B77" s="45"/>
      <c r="C77" s="62" t="s">
        <v>344</v>
      </c>
      <c r="D77" s="14"/>
      <c r="E77" s="14"/>
      <c r="F77" s="15"/>
      <c r="G77" s="23"/>
      <c r="H77" s="7"/>
      <c r="I77" s="7"/>
      <c r="J77" s="7"/>
      <c r="K77" s="7"/>
      <c r="Q77" s="48"/>
    </row>
    <row r="78" spans="1:17" x14ac:dyDescent="0.3">
      <c r="A78" s="104"/>
      <c r="B78" s="46"/>
      <c r="C78" s="49" t="s">
        <v>253</v>
      </c>
      <c r="D78" s="70" t="s">
        <v>13</v>
      </c>
      <c r="E78" s="70">
        <v>5</v>
      </c>
      <c r="F78" s="10">
        <f>K78</f>
        <v>0</v>
      </c>
      <c r="G78" s="24">
        <f>F78*E78</f>
        <v>0</v>
      </c>
      <c r="H78" s="7"/>
      <c r="I78" s="7"/>
      <c r="J78" s="7"/>
      <c r="K78" s="7"/>
    </row>
    <row r="79" spans="1:17" ht="8.1" customHeight="1" x14ac:dyDescent="0.3">
      <c r="A79" s="108"/>
      <c r="B79" s="45"/>
      <c r="C79" s="13"/>
      <c r="D79" s="14"/>
      <c r="E79" s="77"/>
      <c r="F79" s="15"/>
      <c r="G79" s="23"/>
      <c r="H79" s="7"/>
      <c r="I79" s="7"/>
      <c r="J79" s="7"/>
      <c r="K79" s="7"/>
    </row>
    <row r="80" spans="1:17" ht="15.6" x14ac:dyDescent="0.3">
      <c r="A80" s="108"/>
      <c r="B80" s="45">
        <f>COUNT($B$13:B79)+1</f>
        <v>16</v>
      </c>
      <c r="C80" s="57" t="s">
        <v>342</v>
      </c>
      <c r="D80" s="14"/>
      <c r="E80" s="14"/>
      <c r="F80" s="15"/>
      <c r="G80" s="23"/>
      <c r="H80" s="7"/>
      <c r="I80" s="7"/>
      <c r="J80" s="7"/>
      <c r="K80" s="7"/>
      <c r="N80" s="67"/>
      <c r="Q80" s="48"/>
    </row>
    <row r="81" spans="1:17" ht="27.6" x14ac:dyDescent="0.3">
      <c r="A81" s="108"/>
      <c r="B81" s="45"/>
      <c r="C81" s="62" t="s">
        <v>343</v>
      </c>
      <c r="D81" s="14"/>
      <c r="E81" s="14"/>
      <c r="F81" s="15"/>
      <c r="G81" s="23"/>
      <c r="H81" s="7"/>
      <c r="I81" s="7"/>
      <c r="J81" s="7"/>
      <c r="K81" s="7"/>
      <c r="Q81" s="48"/>
    </row>
    <row r="82" spans="1:17" x14ac:dyDescent="0.3">
      <c r="A82" s="104"/>
      <c r="B82" s="46"/>
      <c r="C82" s="49"/>
      <c r="D82" s="70" t="s">
        <v>13</v>
      </c>
      <c r="E82" s="70">
        <v>2</v>
      </c>
      <c r="F82" s="10">
        <f>K82</f>
        <v>0</v>
      </c>
      <c r="G82" s="24">
        <f>F82*E82</f>
        <v>0</v>
      </c>
      <c r="H82" s="7"/>
      <c r="I82" s="7"/>
      <c r="J82" s="7"/>
      <c r="K82" s="7"/>
    </row>
    <row r="83" spans="1:17" ht="8.1" customHeight="1" x14ac:dyDescent="0.3">
      <c r="A83" s="108"/>
      <c r="B83" s="45"/>
      <c r="C83" s="87"/>
      <c r="D83" s="14"/>
      <c r="E83" s="14"/>
      <c r="F83" s="15"/>
      <c r="G83" s="23"/>
      <c r="H83" s="7"/>
      <c r="I83" s="7"/>
      <c r="J83" s="7"/>
      <c r="K83" s="7"/>
      <c r="Q83"/>
    </row>
    <row r="84" spans="1:17" s="83" customFormat="1" ht="16.5" customHeight="1" x14ac:dyDescent="0.3">
      <c r="A84" s="110"/>
      <c r="B84" s="45">
        <f>COUNT($B$13:B83)+1</f>
        <v>17</v>
      </c>
      <c r="C84" s="57" t="s">
        <v>245</v>
      </c>
      <c r="D84" s="77"/>
      <c r="E84" s="77"/>
      <c r="F84" s="39"/>
      <c r="G84" s="40"/>
      <c r="H84" s="43"/>
      <c r="I84" s="43"/>
      <c r="J84" s="43"/>
      <c r="K84" s="43"/>
      <c r="N84" s="145"/>
      <c r="Q84" s="88"/>
    </row>
    <row r="85" spans="1:17" s="83" customFormat="1" ht="57" x14ac:dyDescent="0.3">
      <c r="A85" s="110"/>
      <c r="B85" s="85"/>
      <c r="C85" s="53" t="s">
        <v>246</v>
      </c>
      <c r="D85" s="77"/>
      <c r="E85" s="77"/>
      <c r="F85" s="39"/>
      <c r="G85" s="40"/>
      <c r="H85" s="43"/>
      <c r="I85" s="43"/>
      <c r="J85" s="43"/>
      <c r="K85" s="43"/>
      <c r="N85" s="145"/>
      <c r="Q85" s="88"/>
    </row>
    <row r="86" spans="1:17" s="83" customFormat="1" x14ac:dyDescent="0.3">
      <c r="A86" s="109"/>
      <c r="B86" s="81"/>
      <c r="C86" s="213"/>
      <c r="D86" s="75" t="s">
        <v>13</v>
      </c>
      <c r="E86" s="75">
        <v>1</v>
      </c>
      <c r="F86" s="41">
        <f>K86</f>
        <v>0</v>
      </c>
      <c r="G86" s="42">
        <f>F86*E86</f>
        <v>0</v>
      </c>
      <c r="H86" s="43"/>
      <c r="I86" s="43"/>
      <c r="J86" s="43"/>
      <c r="K86" s="43"/>
    </row>
    <row r="87" spans="1:17" ht="8.1" customHeight="1" x14ac:dyDescent="0.3">
      <c r="A87" s="108"/>
      <c r="B87" s="45"/>
      <c r="C87" s="13"/>
      <c r="D87" s="14"/>
      <c r="E87" s="77"/>
      <c r="F87" s="15"/>
      <c r="G87" s="23"/>
      <c r="H87" s="7"/>
      <c r="I87" s="7"/>
      <c r="J87" s="7"/>
      <c r="K87" s="7"/>
    </row>
    <row r="88" spans="1:17" s="83" customFormat="1" ht="15.6" x14ac:dyDescent="0.3">
      <c r="A88" s="110"/>
      <c r="B88" s="45">
        <f>COUNT($B$13:B87)+1</f>
        <v>18</v>
      </c>
      <c r="C88" s="57" t="s">
        <v>247</v>
      </c>
      <c r="D88" s="77"/>
      <c r="E88" s="77"/>
      <c r="F88" s="39"/>
      <c r="G88" s="40"/>
      <c r="H88" s="43"/>
      <c r="I88" s="43"/>
      <c r="J88" s="43"/>
      <c r="K88" s="43"/>
      <c r="N88" s="145"/>
      <c r="Q88" s="88"/>
    </row>
    <row r="89" spans="1:17" s="83" customFormat="1" ht="41.4" x14ac:dyDescent="0.3">
      <c r="A89" s="110"/>
      <c r="B89" s="85"/>
      <c r="C89" s="53" t="s">
        <v>248</v>
      </c>
      <c r="D89" s="77"/>
      <c r="E89" s="77"/>
      <c r="F89" s="39"/>
      <c r="G89" s="40"/>
      <c r="H89" s="43"/>
      <c r="I89" s="43"/>
      <c r="J89" s="43"/>
      <c r="K89" s="43"/>
      <c r="N89" s="145"/>
      <c r="Q89" s="88"/>
    </row>
    <row r="90" spans="1:17" s="83" customFormat="1" x14ac:dyDescent="0.3">
      <c r="A90" s="109"/>
      <c r="B90" s="81"/>
      <c r="C90" s="213"/>
      <c r="D90" s="75" t="s">
        <v>13</v>
      </c>
      <c r="E90" s="75">
        <v>1</v>
      </c>
      <c r="F90" s="41">
        <f>K90</f>
        <v>0</v>
      </c>
      <c r="G90" s="42">
        <f>F90*E90</f>
        <v>0</v>
      </c>
      <c r="H90" s="43"/>
      <c r="I90" s="43"/>
      <c r="J90" s="43"/>
      <c r="K90" s="43"/>
    </row>
    <row r="91" spans="1:17" ht="8.1" customHeight="1" x14ac:dyDescent="0.3">
      <c r="A91" s="108"/>
      <c r="B91" s="45"/>
      <c r="C91" s="13"/>
      <c r="D91" s="14"/>
      <c r="E91" s="77"/>
      <c r="F91" s="15"/>
      <c r="G91" s="23"/>
      <c r="H91" s="7"/>
      <c r="I91" s="7"/>
      <c r="J91" s="7"/>
      <c r="K91" s="7"/>
    </row>
    <row r="92" spans="1:17" s="83" customFormat="1" ht="15.6" x14ac:dyDescent="0.3">
      <c r="A92" s="110"/>
      <c r="B92" s="45">
        <f>COUNT($B$13:B91)+1</f>
        <v>19</v>
      </c>
      <c r="C92" s="148" t="s">
        <v>256</v>
      </c>
      <c r="D92" s="77"/>
      <c r="E92" s="77"/>
      <c r="F92" s="39"/>
      <c r="G92" s="40"/>
      <c r="H92" s="43"/>
      <c r="I92" s="43"/>
      <c r="J92" s="43"/>
      <c r="K92" s="43"/>
      <c r="N92" s="145"/>
      <c r="Q92" s="88"/>
    </row>
    <row r="93" spans="1:17" s="83" customFormat="1" ht="29.25" customHeight="1" x14ac:dyDescent="0.3">
      <c r="A93" s="110"/>
      <c r="B93" s="85"/>
      <c r="C93" s="287" t="s">
        <v>257</v>
      </c>
      <c r="D93" s="77"/>
      <c r="E93" s="77"/>
      <c r="F93" s="39"/>
      <c r="G93" s="40"/>
      <c r="H93" s="43"/>
      <c r="I93" s="43"/>
      <c r="J93" s="43"/>
      <c r="K93" s="43"/>
      <c r="N93" s="145"/>
      <c r="Q93" s="88"/>
    </row>
    <row r="94" spans="1:17" s="83" customFormat="1" x14ac:dyDescent="0.3">
      <c r="A94" s="109"/>
      <c r="B94" s="81"/>
      <c r="C94" s="144"/>
      <c r="D94" s="75" t="s">
        <v>13</v>
      </c>
      <c r="E94" s="75">
        <v>3</v>
      </c>
      <c r="F94" s="41">
        <f>K94</f>
        <v>0</v>
      </c>
      <c r="G94" s="42">
        <f>F94*E94</f>
        <v>0</v>
      </c>
      <c r="H94" s="43"/>
      <c r="I94" s="43"/>
      <c r="J94" s="43"/>
      <c r="K94" s="43"/>
    </row>
    <row r="95" spans="1:17" s="83" customFormat="1" ht="8.1" customHeight="1" x14ac:dyDescent="0.3">
      <c r="A95" s="110"/>
      <c r="B95" s="85"/>
      <c r="C95" s="87"/>
      <c r="D95" s="76"/>
      <c r="E95" s="76"/>
      <c r="F95" s="39"/>
      <c r="G95" s="40"/>
      <c r="H95" s="43"/>
    </row>
    <row r="96" spans="1:17" s="83" customFormat="1" ht="27.6" x14ac:dyDescent="0.3">
      <c r="A96" s="110"/>
      <c r="B96" s="85">
        <f>COUNT($B$13:B94)+1</f>
        <v>20</v>
      </c>
      <c r="C96" s="57" t="s">
        <v>255</v>
      </c>
      <c r="D96" s="76"/>
      <c r="E96" s="76"/>
      <c r="F96" s="39"/>
      <c r="G96" s="40"/>
      <c r="H96" s="43"/>
    </row>
    <row r="97" spans="1:17" s="83" customFormat="1" ht="96.6" x14ac:dyDescent="0.3">
      <c r="A97" s="110"/>
      <c r="B97" s="85"/>
      <c r="C97" s="53" t="s">
        <v>275</v>
      </c>
      <c r="D97" s="76"/>
      <c r="E97" s="76"/>
      <c r="F97" s="39"/>
      <c r="G97" s="40"/>
      <c r="H97" s="43"/>
    </row>
    <row r="98" spans="1:17" s="83" customFormat="1" x14ac:dyDescent="0.3">
      <c r="A98" s="109"/>
      <c r="B98" s="81"/>
      <c r="C98" s="54"/>
      <c r="D98" s="75" t="s">
        <v>14</v>
      </c>
      <c r="E98" s="75">
        <v>1</v>
      </c>
      <c r="F98" s="41">
        <f>K98</f>
        <v>0</v>
      </c>
      <c r="G98" s="42">
        <f>F98*E98</f>
        <v>0</v>
      </c>
      <c r="H98" s="43"/>
      <c r="K98" s="43"/>
    </row>
    <row r="99" spans="1:17" ht="8.1" customHeight="1" x14ac:dyDescent="0.3">
      <c r="A99" s="108"/>
      <c r="B99" s="45"/>
      <c r="C99" s="51"/>
      <c r="D99" s="71"/>
      <c r="E99" s="71"/>
      <c r="F99" s="15"/>
      <c r="G99" s="23"/>
      <c r="H99" s="7"/>
    </row>
    <row r="100" spans="1:17" ht="15.75" customHeight="1" x14ac:dyDescent="0.3">
      <c r="A100" s="108"/>
      <c r="B100" s="45">
        <f>COUNT($B$13:B98)+1</f>
        <v>21</v>
      </c>
      <c r="C100" s="57" t="s">
        <v>267</v>
      </c>
      <c r="D100" s="71"/>
      <c r="E100" s="71"/>
      <c r="F100" s="15"/>
      <c r="G100" s="23"/>
      <c r="H100" s="7"/>
    </row>
    <row r="101" spans="1:17" ht="69" x14ac:dyDescent="0.3">
      <c r="A101" s="108"/>
      <c r="B101" s="45"/>
      <c r="C101" s="53" t="s">
        <v>268</v>
      </c>
      <c r="D101" s="71"/>
      <c r="E101" s="71"/>
      <c r="F101" s="15"/>
      <c r="G101" s="23"/>
      <c r="H101" s="7"/>
    </row>
    <row r="102" spans="1:17" ht="15.75" customHeight="1" x14ac:dyDescent="0.3">
      <c r="A102" s="104"/>
      <c r="B102" s="46"/>
      <c r="C102" s="288" t="s">
        <v>269</v>
      </c>
      <c r="D102" s="70" t="s">
        <v>14</v>
      </c>
      <c r="E102" s="70">
        <v>1</v>
      </c>
      <c r="F102" s="10">
        <f>K102</f>
        <v>0</v>
      </c>
      <c r="G102" s="24">
        <f>F102*E102</f>
        <v>0</v>
      </c>
      <c r="H102" s="7"/>
      <c r="K102" s="43"/>
    </row>
    <row r="103" spans="1:17" s="159" customFormat="1" ht="8.1" customHeight="1" x14ac:dyDescent="0.3">
      <c r="A103" s="162"/>
      <c r="B103" s="163"/>
      <c r="C103" s="173"/>
      <c r="D103" s="164"/>
      <c r="E103" s="164"/>
      <c r="F103" s="165"/>
      <c r="G103" s="166"/>
      <c r="H103" s="160"/>
      <c r="I103" s="160"/>
      <c r="J103" s="160"/>
      <c r="K103" s="160"/>
      <c r="Q103" s="161"/>
    </row>
    <row r="104" spans="1:17" ht="16.5" customHeight="1" x14ac:dyDescent="0.3">
      <c r="A104" s="108"/>
      <c r="B104" s="45">
        <f>COUNT($B$13:B100)+1</f>
        <v>22</v>
      </c>
      <c r="C104" s="60" t="s">
        <v>281</v>
      </c>
      <c r="D104" s="14"/>
      <c r="E104" s="14"/>
      <c r="F104" s="15"/>
      <c r="G104" s="23"/>
      <c r="H104" s="7"/>
      <c r="I104" s="7"/>
      <c r="J104" s="7"/>
      <c r="K104" s="7"/>
      <c r="N104" s="50"/>
    </row>
    <row r="105" spans="1:17" ht="110.4" x14ac:dyDescent="0.3">
      <c r="A105" s="108"/>
      <c r="B105" s="45"/>
      <c r="C105" s="53" t="s">
        <v>304</v>
      </c>
      <c r="D105" s="14"/>
      <c r="E105" s="14"/>
      <c r="F105" s="15"/>
      <c r="G105" s="23"/>
      <c r="H105" s="7"/>
      <c r="I105" s="7"/>
      <c r="J105" s="7"/>
      <c r="K105" s="7"/>
      <c r="L105" s="50"/>
      <c r="M105" s="50"/>
      <c r="N105" s="44"/>
    </row>
    <row r="106" spans="1:17" x14ac:dyDescent="0.3">
      <c r="A106" s="108"/>
      <c r="B106" s="45"/>
      <c r="C106" s="61" t="s">
        <v>285</v>
      </c>
      <c r="D106" s="14"/>
      <c r="E106" s="14"/>
      <c r="F106" s="15"/>
      <c r="G106" s="23"/>
      <c r="H106" s="7"/>
      <c r="I106" s="7"/>
      <c r="J106" s="7"/>
      <c r="K106" s="7"/>
      <c r="L106" s="50"/>
      <c r="M106" s="50"/>
      <c r="N106" s="44"/>
    </row>
    <row r="107" spans="1:17" x14ac:dyDescent="0.3">
      <c r="A107" s="108"/>
      <c r="B107" s="45"/>
      <c r="C107" s="61" t="s">
        <v>280</v>
      </c>
      <c r="D107" s="71" t="s">
        <v>21</v>
      </c>
      <c r="E107" s="71">
        <v>12</v>
      </c>
      <c r="F107" s="15">
        <f>K107</f>
        <v>0</v>
      </c>
      <c r="G107" s="23">
        <f>F107*E107</f>
        <v>0</v>
      </c>
      <c r="H107" s="7"/>
      <c r="I107" s="7"/>
      <c r="J107" s="7"/>
      <c r="K107" s="7"/>
      <c r="L107" s="50"/>
      <c r="M107" s="50"/>
      <c r="N107" s="44"/>
    </row>
    <row r="108" spans="1:17" x14ac:dyDescent="0.3">
      <c r="A108" s="104"/>
      <c r="B108" s="46"/>
      <c r="C108" s="54" t="s">
        <v>286</v>
      </c>
      <c r="D108" s="70" t="s">
        <v>21</v>
      </c>
      <c r="E108" s="70">
        <v>10</v>
      </c>
      <c r="F108" s="10">
        <f>K108</f>
        <v>0</v>
      </c>
      <c r="G108" s="24">
        <f>F108*E108</f>
        <v>0</v>
      </c>
      <c r="H108" s="7"/>
      <c r="I108" s="7"/>
      <c r="J108" s="7"/>
      <c r="K108" s="7"/>
      <c r="L108" s="50"/>
      <c r="M108" s="50"/>
      <c r="N108" s="44"/>
    </row>
    <row r="109" spans="1:17" s="159" customFormat="1" ht="8.1" customHeight="1" x14ac:dyDescent="0.3">
      <c r="A109" s="162"/>
      <c r="B109" s="163"/>
      <c r="C109" s="173"/>
      <c r="D109" s="164"/>
      <c r="E109" s="164"/>
      <c r="F109" s="165"/>
      <c r="G109" s="166"/>
      <c r="H109" s="160"/>
      <c r="I109" s="160"/>
      <c r="J109" s="160"/>
      <c r="K109" s="160"/>
      <c r="Q109" s="161"/>
    </row>
    <row r="110" spans="1:17" ht="16.5" customHeight="1" x14ac:dyDescent="0.3">
      <c r="A110" s="108"/>
      <c r="B110" s="45">
        <f>COUNT($B$13:B104)+1</f>
        <v>23</v>
      </c>
      <c r="C110" s="60" t="s">
        <v>282</v>
      </c>
      <c r="D110" s="14"/>
      <c r="E110" s="14"/>
      <c r="F110" s="15"/>
      <c r="G110" s="23"/>
      <c r="H110" s="7"/>
      <c r="I110" s="7"/>
      <c r="J110" s="7"/>
      <c r="K110" s="7"/>
      <c r="N110" s="50"/>
    </row>
    <row r="111" spans="1:17" ht="30" customHeight="1" x14ac:dyDescent="0.3">
      <c r="A111" s="108"/>
      <c r="B111" s="45"/>
      <c r="C111" s="53" t="s">
        <v>284</v>
      </c>
      <c r="D111" s="14"/>
      <c r="E111" s="14"/>
      <c r="F111" s="15"/>
      <c r="G111" s="23"/>
      <c r="H111" s="7"/>
      <c r="I111" s="7"/>
      <c r="J111" s="7"/>
      <c r="K111" s="7"/>
      <c r="L111" s="50"/>
      <c r="M111" s="50"/>
      <c r="N111" s="44"/>
    </row>
    <row r="112" spans="1:17" ht="15.75" customHeight="1" x14ac:dyDescent="0.3">
      <c r="A112" s="108"/>
      <c r="B112" s="45"/>
      <c r="C112" s="61" t="s">
        <v>283</v>
      </c>
      <c r="D112" s="14"/>
      <c r="E112" s="14"/>
      <c r="F112" s="15"/>
      <c r="G112" s="23"/>
      <c r="H112" s="7"/>
      <c r="I112" s="7"/>
      <c r="J112" s="7"/>
      <c r="K112" s="7"/>
      <c r="L112" s="50"/>
      <c r="M112" s="50"/>
      <c r="N112" s="44"/>
    </row>
    <row r="113" spans="1:17" x14ac:dyDescent="0.3">
      <c r="A113" s="108"/>
      <c r="B113" s="45"/>
      <c r="C113" s="61" t="s">
        <v>280</v>
      </c>
      <c r="D113" s="71" t="s">
        <v>21</v>
      </c>
      <c r="E113" s="71">
        <v>12</v>
      </c>
      <c r="F113" s="15">
        <f>K113</f>
        <v>0</v>
      </c>
      <c r="G113" s="23">
        <f>F113*E113</f>
        <v>0</v>
      </c>
      <c r="H113" s="7"/>
      <c r="I113" s="7"/>
      <c r="J113" s="7"/>
      <c r="K113" s="7"/>
      <c r="L113" s="50"/>
      <c r="M113" s="50"/>
      <c r="N113" s="44"/>
    </row>
    <row r="114" spans="1:17" x14ac:dyDescent="0.3">
      <c r="A114" s="104"/>
      <c r="B114" s="46"/>
      <c r="C114" s="54" t="s">
        <v>286</v>
      </c>
      <c r="D114" s="70" t="s">
        <v>21</v>
      </c>
      <c r="E114" s="70">
        <v>10</v>
      </c>
      <c r="F114" s="10">
        <f>K114</f>
        <v>0</v>
      </c>
      <c r="G114" s="24">
        <f>F114*E114</f>
        <v>0</v>
      </c>
      <c r="H114" s="7"/>
      <c r="I114" s="7"/>
      <c r="J114" s="7"/>
      <c r="K114" s="7"/>
      <c r="L114" s="50"/>
      <c r="M114" s="50"/>
      <c r="N114" s="44"/>
    </row>
    <row r="115" spans="1:17" s="159" customFormat="1" ht="8.1" customHeight="1" x14ac:dyDescent="0.3">
      <c r="A115" s="162"/>
      <c r="B115" s="163"/>
      <c r="C115" s="173"/>
      <c r="D115" s="164"/>
      <c r="E115" s="164"/>
      <c r="F115" s="165"/>
      <c r="G115" s="166"/>
      <c r="H115" s="160"/>
      <c r="I115" s="160"/>
      <c r="J115" s="160"/>
      <c r="K115" s="160"/>
      <c r="Q115" s="161"/>
    </row>
    <row r="116" spans="1:17" ht="27.6" x14ac:dyDescent="0.3">
      <c r="A116" s="108"/>
      <c r="B116" s="45">
        <f>COUNT($B$13:B98)+1</f>
        <v>21</v>
      </c>
      <c r="C116" s="60" t="s">
        <v>163</v>
      </c>
      <c r="D116" s="14"/>
      <c r="E116" s="14"/>
      <c r="F116" s="15"/>
      <c r="G116" s="23"/>
      <c r="H116" s="7"/>
      <c r="I116" s="7"/>
      <c r="J116" s="7"/>
      <c r="K116" s="7"/>
      <c r="N116" s="50"/>
    </row>
    <row r="117" spans="1:17" ht="120.75" customHeight="1" x14ac:dyDescent="0.3">
      <c r="A117" s="108"/>
      <c r="B117" s="45"/>
      <c r="C117" s="53" t="s">
        <v>305</v>
      </c>
      <c r="D117" s="14"/>
      <c r="E117" s="14"/>
      <c r="F117" s="15"/>
      <c r="G117" s="23"/>
      <c r="H117" s="7"/>
      <c r="I117" s="7"/>
      <c r="J117" s="7"/>
      <c r="K117" s="7"/>
      <c r="L117" s="50"/>
      <c r="M117" s="50"/>
      <c r="N117" s="44"/>
    </row>
    <row r="118" spans="1:17" x14ac:dyDescent="0.3">
      <c r="A118" s="108"/>
      <c r="B118" s="45"/>
      <c r="C118" s="61" t="s">
        <v>28</v>
      </c>
      <c r="D118" s="14"/>
      <c r="E118" s="14"/>
      <c r="F118" s="15"/>
      <c r="G118" s="23"/>
      <c r="H118" s="7"/>
      <c r="I118" s="7"/>
      <c r="J118" s="7"/>
      <c r="K118" s="7"/>
      <c r="L118" s="50"/>
      <c r="M118" s="50"/>
      <c r="N118" s="44"/>
    </row>
    <row r="119" spans="1:17" x14ac:dyDescent="0.3">
      <c r="A119" s="108"/>
      <c r="B119" s="45"/>
      <c r="C119" s="61" t="s">
        <v>279</v>
      </c>
      <c r="D119" s="71" t="s">
        <v>21</v>
      </c>
      <c r="E119" s="71">
        <v>22</v>
      </c>
      <c r="F119" s="15">
        <f>K119</f>
        <v>0</v>
      </c>
      <c r="G119" s="23">
        <f>F119*E119</f>
        <v>0</v>
      </c>
      <c r="H119" s="7"/>
      <c r="I119" s="7"/>
      <c r="J119" s="7"/>
      <c r="K119" s="7"/>
      <c r="L119" s="50"/>
      <c r="M119" s="50"/>
      <c r="N119" s="44"/>
    </row>
    <row r="120" spans="1:17" x14ac:dyDescent="0.3">
      <c r="A120" s="104"/>
      <c r="B120" s="46"/>
      <c r="C120" s="54" t="s">
        <v>164</v>
      </c>
      <c r="D120" s="70" t="s">
        <v>21</v>
      </c>
      <c r="E120" s="70">
        <v>40</v>
      </c>
      <c r="F120" s="10">
        <f>K120</f>
        <v>0</v>
      </c>
      <c r="G120" s="24">
        <f>F120*E120</f>
        <v>0</v>
      </c>
      <c r="H120" s="7"/>
      <c r="I120" s="7"/>
      <c r="J120" s="7"/>
      <c r="K120" s="7"/>
      <c r="L120" s="50"/>
      <c r="M120" s="50"/>
      <c r="N120" s="44"/>
    </row>
    <row r="121" spans="1:17" s="159" customFormat="1" ht="8.1" customHeight="1" x14ac:dyDescent="0.3">
      <c r="A121" s="162"/>
      <c r="B121" s="163"/>
      <c r="C121" s="184"/>
      <c r="D121" s="164"/>
      <c r="E121" s="164"/>
      <c r="F121" s="165"/>
      <c r="G121" s="166"/>
      <c r="H121" s="160"/>
      <c r="I121" s="160"/>
      <c r="J121" s="160"/>
      <c r="K121" s="160"/>
      <c r="Q121" s="161"/>
    </row>
    <row r="122" spans="1:17" s="159" customFormat="1" ht="27.6" x14ac:dyDescent="0.3">
      <c r="A122" s="162"/>
      <c r="B122" s="45">
        <f>COUNT($B$13:B90)+1</f>
        <v>19</v>
      </c>
      <c r="C122" s="57" t="s">
        <v>30</v>
      </c>
      <c r="D122" s="164"/>
      <c r="E122" s="164"/>
      <c r="F122" s="165"/>
      <c r="G122" s="166"/>
      <c r="H122" s="160"/>
      <c r="I122" s="160"/>
      <c r="J122" s="160"/>
      <c r="K122" s="160"/>
    </row>
    <row r="123" spans="1:17" s="159" customFormat="1" x14ac:dyDescent="0.3">
      <c r="A123" s="168"/>
      <c r="B123" s="169"/>
      <c r="C123" s="54"/>
      <c r="D123" s="170" t="s">
        <v>14</v>
      </c>
      <c r="E123" s="170">
        <v>1</v>
      </c>
      <c r="F123" s="171">
        <f>K123</f>
        <v>0</v>
      </c>
      <c r="G123" s="183">
        <f>F123*E123</f>
        <v>0</v>
      </c>
      <c r="H123" s="160"/>
      <c r="I123" s="160"/>
      <c r="J123" s="160"/>
      <c r="K123" s="160"/>
    </row>
    <row r="124" spans="1:17" s="159" customFormat="1" ht="8.1" customHeight="1" x14ac:dyDescent="0.3">
      <c r="A124" s="162"/>
      <c r="B124" s="163"/>
      <c r="C124" s="184"/>
      <c r="D124" s="164"/>
      <c r="E124" s="164"/>
      <c r="F124" s="165"/>
      <c r="G124" s="166"/>
      <c r="H124" s="160"/>
      <c r="I124" s="160"/>
      <c r="J124" s="160"/>
      <c r="K124" s="160"/>
      <c r="Q124" s="161"/>
    </row>
    <row r="125" spans="1:17" s="159" customFormat="1" ht="27.6" x14ac:dyDescent="0.3">
      <c r="A125" s="162"/>
      <c r="B125" s="175">
        <f>COUNT($B$13:B123)+1</f>
        <v>26</v>
      </c>
      <c r="C125" s="185" t="s">
        <v>82</v>
      </c>
      <c r="D125" s="164"/>
      <c r="E125" s="164"/>
      <c r="F125" s="165"/>
      <c r="G125" s="166"/>
      <c r="H125" s="160"/>
      <c r="I125" s="160"/>
      <c r="J125" s="160"/>
      <c r="K125" s="160"/>
    </row>
    <row r="126" spans="1:17" s="159" customFormat="1" ht="14.4" thickBot="1" x14ac:dyDescent="0.35">
      <c r="A126" s="188"/>
      <c r="B126" s="189"/>
      <c r="C126" s="190"/>
      <c r="D126" s="191" t="s">
        <v>16</v>
      </c>
      <c r="E126" s="192">
        <v>0.02</v>
      </c>
      <c r="F126" s="193"/>
      <c r="G126" s="194">
        <f>SUM(G8:G123)*2%</f>
        <v>0</v>
      </c>
      <c r="H126" s="160"/>
      <c r="I126" s="160"/>
      <c r="J126" s="160"/>
      <c r="K126" s="160"/>
    </row>
    <row r="127" spans="1:17" ht="15" thickTop="1" x14ac:dyDescent="0.3">
      <c r="A127" s="124"/>
      <c r="B127" s="125"/>
      <c r="C127" s="126"/>
      <c r="D127" s="127"/>
      <c r="E127" s="127"/>
      <c r="F127" s="128" t="s">
        <v>18</v>
      </c>
      <c r="G127" s="129">
        <f>SUM(G46:G126)</f>
        <v>0</v>
      </c>
      <c r="H127" s="7"/>
      <c r="I127" s="7"/>
      <c r="J127" s="7"/>
    </row>
  </sheetData>
  <mergeCells count="1">
    <mergeCell ref="A7:G7"/>
  </mergeCells>
  <pageMargins left="0.9055118110236221" right="0.31496062992125984" top="0.74803149606299213" bottom="0.74803149606299213" header="0.31496062992125984" footer="0.31496062992125984"/>
  <pageSetup paperSize="9" orientation="portrait" r:id="rId1"/>
  <headerFooter>
    <oddHeader>&amp;L&amp;"Arial Narrow,Navadno"&amp;8HIA, projektiranje strojnih inštalacij, s.p.</oddHeader>
    <oddFooter>&amp;L&amp;"Arial Narrow,Navadno"&amp;8Načrt strojnih inštalacij/PZI/št.nač. SA-15/18
Objekt: Lekarna Sežana št. pr. P-82/18&amp;R&amp;"Arial Narrow,Navadno"&amp;10&amp;P/&amp;N</oddFooter>
  </headerFooter>
  <rowBreaks count="4" manualBreakCount="4">
    <brk id="18" max="16383" man="1"/>
    <brk id="43" max="16383" man="1"/>
    <brk id="71" max="16383" man="1"/>
    <brk id="102" max="6"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2"/>
  <sheetViews>
    <sheetView view="pageBreakPreview" topLeftCell="A88" zoomScale="112" zoomScaleNormal="100" zoomScaleSheetLayoutView="112" workbookViewId="0">
      <selection activeCell="I12" sqref="I12:M12"/>
    </sheetView>
  </sheetViews>
  <sheetFormatPr defaultColWidth="9.109375" defaultRowHeight="13.8" x14ac:dyDescent="0.3"/>
  <cols>
    <col min="1" max="1" width="3.6640625" style="92" customWidth="1"/>
    <col min="2" max="2" width="3.5546875" style="92" customWidth="1"/>
    <col min="3" max="3" width="40.109375" style="5" customWidth="1"/>
    <col min="4" max="4" width="6.33203125" style="6" customWidth="1"/>
    <col min="5" max="5" width="6.88671875" style="6" customWidth="1"/>
    <col min="6" max="6" width="10.44140625" style="5" customWidth="1"/>
    <col min="7" max="7" width="12.109375" style="5" customWidth="1"/>
    <col min="8" max="8" width="9.109375" style="5"/>
    <col min="9" max="9" width="9.109375" style="5" customWidth="1"/>
    <col min="10" max="10" width="12.44140625" style="5" customWidth="1"/>
    <col min="11" max="11" width="19.33203125" style="5" customWidth="1"/>
    <col min="12" max="12" width="18.88671875" style="5" customWidth="1"/>
    <col min="13" max="13" width="31" style="5" customWidth="1"/>
    <col min="14" max="14" width="35.5546875" style="5" customWidth="1"/>
    <col min="15" max="16384" width="9.109375" style="5"/>
  </cols>
  <sheetData>
    <row r="1" spans="1:17" ht="12.75" x14ac:dyDescent="0.2">
      <c r="A1" s="101"/>
    </row>
    <row r="2" spans="1:17" ht="12.75" x14ac:dyDescent="0.2">
      <c r="A2" s="102" t="str">
        <f>[2]rekapitulacija!B2</f>
        <v>5.5.</v>
      </c>
      <c r="B2" s="116" t="s">
        <v>42</v>
      </c>
      <c r="C2" s="16"/>
      <c r="D2" s="17"/>
      <c r="E2" s="17"/>
      <c r="F2" s="16"/>
      <c r="G2" s="20"/>
    </row>
    <row r="3" spans="1:17" x14ac:dyDescent="0.3">
      <c r="A3" s="108"/>
      <c r="B3" s="115" t="s">
        <v>5</v>
      </c>
      <c r="C3" s="12"/>
      <c r="D3" s="14"/>
      <c r="E3" s="14"/>
      <c r="F3" s="12"/>
      <c r="G3" s="22"/>
    </row>
    <row r="4" spans="1:17" ht="12.75" x14ac:dyDescent="0.2">
      <c r="A4" s="108"/>
      <c r="B4" s="45"/>
      <c r="C4" s="12"/>
      <c r="D4" s="14"/>
      <c r="E4" s="14"/>
      <c r="F4" s="12"/>
      <c r="G4" s="22"/>
    </row>
    <row r="5" spans="1:17" ht="12.75" x14ac:dyDescent="0.2">
      <c r="A5" s="102" t="str">
        <f>A2</f>
        <v>5.5.</v>
      </c>
      <c r="B5" s="93" t="s">
        <v>20</v>
      </c>
      <c r="C5" s="18" t="s">
        <v>178</v>
      </c>
      <c r="D5" s="17"/>
      <c r="E5" s="17"/>
      <c r="F5" s="16"/>
      <c r="G5" s="20"/>
      <c r="I5" s="160"/>
      <c r="J5" s="160"/>
      <c r="K5" s="160"/>
      <c r="L5" s="159"/>
      <c r="M5" s="159"/>
    </row>
    <row r="6" spans="1:17" ht="8.1" customHeight="1" x14ac:dyDescent="0.2">
      <c r="A6" s="103"/>
      <c r="B6" s="45"/>
      <c r="C6" s="52"/>
      <c r="D6" s="14"/>
      <c r="E6" s="14"/>
      <c r="F6" s="12"/>
      <c r="G6" s="22"/>
    </row>
    <row r="7" spans="1:17" ht="55.5" customHeight="1" x14ac:dyDescent="0.3">
      <c r="A7" s="310" t="s">
        <v>69</v>
      </c>
      <c r="B7" s="311"/>
      <c r="C7" s="311"/>
      <c r="D7" s="311"/>
      <c r="E7" s="311"/>
      <c r="F7" s="311"/>
      <c r="G7" s="312"/>
      <c r="I7" s="160"/>
      <c r="J7" s="160"/>
      <c r="K7" s="160"/>
      <c r="L7" s="159"/>
      <c r="M7" s="159"/>
      <c r="N7" s="50"/>
    </row>
    <row r="8" spans="1:17" ht="18.75" customHeight="1" x14ac:dyDescent="0.3">
      <c r="A8" s="108" t="s">
        <v>29</v>
      </c>
      <c r="B8" s="94"/>
      <c r="C8" s="255"/>
      <c r="D8" s="255"/>
      <c r="E8" s="255"/>
      <c r="F8" s="255"/>
      <c r="G8" s="256"/>
      <c r="I8" s="160"/>
      <c r="J8" s="160"/>
      <c r="K8" s="160"/>
      <c r="L8" s="159"/>
      <c r="M8" s="159"/>
    </row>
    <row r="9" spans="1:17" ht="8.1" customHeight="1" x14ac:dyDescent="0.2">
      <c r="A9" s="104"/>
      <c r="B9" s="46"/>
      <c r="C9" s="19"/>
      <c r="D9" s="304"/>
      <c r="E9" s="9"/>
      <c r="F9" s="8"/>
      <c r="G9" s="21"/>
      <c r="I9" s="160"/>
      <c r="J9" s="160"/>
      <c r="K9" s="160"/>
      <c r="L9" s="159"/>
      <c r="M9" s="159"/>
    </row>
    <row r="10" spans="1:17" ht="6" customHeight="1" x14ac:dyDescent="0.2">
      <c r="A10" s="105"/>
      <c r="B10" s="95"/>
      <c r="C10" s="63"/>
      <c r="D10" s="305"/>
      <c r="E10" s="64"/>
      <c r="F10" s="63"/>
      <c r="G10" s="65"/>
      <c r="I10" s="160"/>
      <c r="J10" s="160"/>
      <c r="K10" s="160"/>
      <c r="L10" s="159"/>
      <c r="M10" s="159"/>
    </row>
    <row r="11" spans="1:17" x14ac:dyDescent="0.3">
      <c r="A11" s="106" t="s">
        <v>1</v>
      </c>
      <c r="B11" s="96"/>
      <c r="C11" s="26" t="s">
        <v>2</v>
      </c>
      <c r="D11" s="27" t="s">
        <v>10</v>
      </c>
      <c r="E11" s="28" t="s">
        <v>6</v>
      </c>
      <c r="F11" s="29" t="s">
        <v>7</v>
      </c>
      <c r="G11" s="30" t="s">
        <v>8</v>
      </c>
      <c r="I11" s="160"/>
      <c r="J11" s="160"/>
      <c r="K11" s="160"/>
      <c r="L11" s="159"/>
      <c r="M11" s="159"/>
    </row>
    <row r="12" spans="1:17" ht="14.4" thickBot="1" x14ac:dyDescent="0.35">
      <c r="A12" s="113"/>
      <c r="B12" s="97"/>
      <c r="C12" s="31"/>
      <c r="D12" s="32" t="s">
        <v>11</v>
      </c>
      <c r="E12" s="33"/>
      <c r="F12" s="34" t="s">
        <v>9</v>
      </c>
      <c r="G12" s="35" t="s">
        <v>9</v>
      </c>
      <c r="I12" s="160"/>
      <c r="J12" s="160"/>
      <c r="K12" s="160"/>
      <c r="L12" s="159"/>
      <c r="M12" s="159"/>
    </row>
    <row r="13" spans="1:17" s="159" customFormat="1" ht="8.1" customHeight="1" thickTop="1" x14ac:dyDescent="0.25">
      <c r="A13" s="162"/>
      <c r="B13" s="163"/>
      <c r="C13" s="229"/>
      <c r="D13" s="284"/>
      <c r="E13" s="164"/>
      <c r="F13" s="230"/>
      <c r="G13" s="231"/>
      <c r="K13" s="160"/>
      <c r="Q13" s="161"/>
    </row>
    <row r="14" spans="1:17" s="159" customFormat="1" ht="8.1" customHeight="1" x14ac:dyDescent="0.25">
      <c r="A14" s="162"/>
      <c r="B14" s="163"/>
      <c r="C14" s="173"/>
      <c r="D14" s="284"/>
      <c r="E14" s="164"/>
      <c r="F14" s="165"/>
      <c r="G14" s="166"/>
      <c r="H14" s="160"/>
      <c r="I14" s="160"/>
      <c r="J14" s="160"/>
      <c r="K14" s="160"/>
      <c r="Q14" s="161"/>
    </row>
    <row r="15" spans="1:17" s="159" customFormat="1" ht="15.75" x14ac:dyDescent="0.25">
      <c r="A15" s="162"/>
      <c r="B15" s="163">
        <f>COUNT($B$13:B14)+1</f>
        <v>1</v>
      </c>
      <c r="C15" s="57" t="s">
        <v>151</v>
      </c>
      <c r="D15" s="284"/>
      <c r="E15" s="164"/>
      <c r="F15" s="165"/>
      <c r="G15" s="166"/>
      <c r="H15" s="160"/>
      <c r="I15" s="160"/>
      <c r="J15" s="160"/>
      <c r="K15" s="160"/>
      <c r="N15" s="174"/>
      <c r="Q15" s="167"/>
    </row>
    <row r="16" spans="1:17" s="159" customFormat="1" ht="84.6" x14ac:dyDescent="0.3">
      <c r="A16" s="162"/>
      <c r="B16" s="163"/>
      <c r="C16" s="62" t="s">
        <v>152</v>
      </c>
      <c r="D16" s="284"/>
      <c r="E16" s="164"/>
      <c r="F16" s="165"/>
      <c r="G16" s="166"/>
      <c r="H16" s="160"/>
      <c r="I16" s="160"/>
      <c r="J16" s="160"/>
      <c r="K16" s="160"/>
      <c r="P16" s="173"/>
      <c r="Q16" s="167"/>
    </row>
    <row r="17" spans="1:17" s="159" customFormat="1" ht="14.4" x14ac:dyDescent="0.3">
      <c r="A17" s="162"/>
      <c r="B17" s="163"/>
      <c r="C17" s="58" t="s">
        <v>153</v>
      </c>
      <c r="D17" s="284"/>
      <c r="E17" s="164"/>
      <c r="F17" s="165"/>
      <c r="G17" s="166"/>
      <c r="H17" s="160"/>
      <c r="I17" s="160"/>
      <c r="J17" s="160"/>
      <c r="K17" s="160"/>
      <c r="Q17" s="167"/>
    </row>
    <row r="18" spans="1:17" s="178" customFormat="1" ht="15" customHeight="1" x14ac:dyDescent="0.3">
      <c r="A18" s="179"/>
      <c r="B18" s="180"/>
      <c r="C18" s="49" t="s">
        <v>154</v>
      </c>
      <c r="D18" s="181" t="s">
        <v>21</v>
      </c>
      <c r="E18" s="181">
        <v>2800</v>
      </c>
      <c r="F18" s="182">
        <f>K18</f>
        <v>0</v>
      </c>
      <c r="G18" s="183">
        <f>F18*E18</f>
        <v>0</v>
      </c>
      <c r="H18" s="176"/>
      <c r="I18" s="176"/>
      <c r="J18" s="177"/>
      <c r="K18" s="176"/>
      <c r="N18" s="178">
        <f>M16*N16</f>
        <v>0</v>
      </c>
    </row>
    <row r="19" spans="1:17" s="159" customFormat="1" ht="8.1" customHeight="1" x14ac:dyDescent="0.25">
      <c r="A19" s="162"/>
      <c r="B19" s="163"/>
      <c r="C19" s="173"/>
      <c r="D19" s="284"/>
      <c r="E19" s="164"/>
      <c r="F19" s="165"/>
      <c r="G19" s="166"/>
      <c r="H19" s="160"/>
      <c r="I19" s="160"/>
      <c r="J19" s="160"/>
      <c r="K19" s="160"/>
      <c r="Q19" s="161"/>
    </row>
    <row r="20" spans="1:17" s="159" customFormat="1" ht="15.6" x14ac:dyDescent="0.3">
      <c r="A20" s="162"/>
      <c r="B20" s="163">
        <f>COUNT($B$13:B19)+1</f>
        <v>2</v>
      </c>
      <c r="C20" s="57" t="s">
        <v>155</v>
      </c>
      <c r="D20" s="284"/>
      <c r="E20" s="164"/>
      <c r="F20" s="165"/>
      <c r="G20" s="166"/>
      <c r="H20" s="160"/>
      <c r="I20" s="160"/>
      <c r="J20" s="160"/>
      <c r="K20" s="160"/>
      <c r="N20" s="174"/>
      <c r="Q20" s="167"/>
    </row>
    <row r="21" spans="1:17" s="159" customFormat="1" ht="105" customHeight="1" x14ac:dyDescent="0.3">
      <c r="A21" s="162"/>
      <c r="B21" s="163"/>
      <c r="C21" s="62" t="s">
        <v>156</v>
      </c>
      <c r="D21" s="164"/>
      <c r="E21" s="164"/>
      <c r="F21" s="165"/>
      <c r="G21" s="166"/>
      <c r="H21" s="160"/>
      <c r="I21" s="160"/>
      <c r="J21" s="160"/>
      <c r="K21" s="160"/>
      <c r="P21" s="173"/>
      <c r="Q21" s="167"/>
    </row>
    <row r="22" spans="1:17" s="178" customFormat="1" ht="15" customHeight="1" x14ac:dyDescent="0.3">
      <c r="A22" s="179"/>
      <c r="B22" s="180"/>
      <c r="C22" s="49" t="s">
        <v>157</v>
      </c>
      <c r="D22" s="181" t="s">
        <v>13</v>
      </c>
      <c r="E22" s="181">
        <v>435</v>
      </c>
      <c r="F22" s="182">
        <f>K22</f>
        <v>0</v>
      </c>
      <c r="G22" s="183">
        <f>F22*E22</f>
        <v>0</v>
      </c>
      <c r="H22" s="176"/>
      <c r="I22" s="176"/>
      <c r="J22" s="177"/>
      <c r="K22" s="176"/>
      <c r="N22" s="178">
        <f>M21*N21</f>
        <v>0</v>
      </c>
    </row>
    <row r="23" spans="1:17" s="159" customFormat="1" ht="8.1" customHeight="1" x14ac:dyDescent="0.25">
      <c r="A23" s="162"/>
      <c r="B23" s="163"/>
      <c r="C23" s="173"/>
      <c r="D23" s="164"/>
      <c r="E23" s="164"/>
      <c r="F23" s="165"/>
      <c r="G23" s="166"/>
      <c r="H23" s="160"/>
      <c r="I23" s="160"/>
      <c r="J23" s="160"/>
      <c r="K23" s="160"/>
      <c r="Q23" s="161"/>
    </row>
    <row r="24" spans="1:17" s="159" customFormat="1" ht="15.75" x14ac:dyDescent="0.25">
      <c r="A24" s="162"/>
      <c r="B24" s="163">
        <f>COUNT($B$13:B23)+1</f>
        <v>3</v>
      </c>
      <c r="C24" s="57" t="s">
        <v>159</v>
      </c>
      <c r="D24" s="164"/>
      <c r="E24" s="164"/>
      <c r="F24" s="165"/>
      <c r="G24" s="166"/>
      <c r="H24" s="160"/>
      <c r="I24" s="160"/>
      <c r="J24" s="160"/>
      <c r="K24" s="160"/>
      <c r="N24" s="174"/>
      <c r="Q24" s="167"/>
    </row>
    <row r="25" spans="1:17" s="159" customFormat="1" ht="69" x14ac:dyDescent="0.3">
      <c r="A25" s="162"/>
      <c r="B25" s="163"/>
      <c r="C25" s="53" t="s">
        <v>168</v>
      </c>
      <c r="D25" s="164"/>
      <c r="E25" s="164"/>
      <c r="F25" s="165"/>
      <c r="G25" s="166"/>
      <c r="H25" s="160"/>
      <c r="I25" s="160"/>
      <c r="J25" s="160"/>
      <c r="K25" s="160"/>
      <c r="N25" s="174"/>
      <c r="Q25" s="167"/>
    </row>
    <row r="26" spans="1:17" s="159" customFormat="1" ht="193.2" x14ac:dyDescent="0.3">
      <c r="A26" s="162"/>
      <c r="B26" s="163"/>
      <c r="C26" s="62" t="s">
        <v>161</v>
      </c>
      <c r="D26" s="164"/>
      <c r="E26" s="164"/>
      <c r="F26" s="165"/>
      <c r="G26" s="166"/>
      <c r="H26" s="160"/>
      <c r="I26" s="160"/>
      <c r="J26" s="160"/>
      <c r="K26" s="160"/>
      <c r="P26" s="173"/>
      <c r="Q26" s="167"/>
    </row>
    <row r="27" spans="1:17" s="159" customFormat="1" ht="25.5" x14ac:dyDescent="0.2">
      <c r="A27" s="162"/>
      <c r="B27" s="163"/>
      <c r="C27" s="257" t="s">
        <v>165</v>
      </c>
      <c r="D27" s="164" t="s">
        <v>14</v>
      </c>
      <c r="E27" s="164">
        <v>1</v>
      </c>
      <c r="F27" s="165">
        <f>K27</f>
        <v>0</v>
      </c>
      <c r="G27" s="166">
        <f>F27*E27</f>
        <v>0</v>
      </c>
      <c r="H27" s="160"/>
      <c r="I27" s="160"/>
      <c r="J27" s="176"/>
      <c r="K27" s="176"/>
      <c r="P27" s="173"/>
      <c r="Q27" s="167"/>
    </row>
    <row r="28" spans="1:17" s="159" customFormat="1" ht="25.5" x14ac:dyDescent="0.2">
      <c r="A28" s="162"/>
      <c r="B28" s="163"/>
      <c r="C28" s="257" t="s">
        <v>166</v>
      </c>
      <c r="D28" s="164" t="s">
        <v>14</v>
      </c>
      <c r="E28" s="164">
        <v>1</v>
      </c>
      <c r="F28" s="165">
        <f>K28</f>
        <v>0</v>
      </c>
      <c r="G28" s="166">
        <f>F28*E28</f>
        <v>0</v>
      </c>
      <c r="H28" s="160"/>
      <c r="I28" s="160"/>
      <c r="J28" s="176"/>
      <c r="K28" s="176"/>
      <c r="P28" s="173"/>
      <c r="Q28" s="167"/>
    </row>
    <row r="29" spans="1:17" s="178" customFormat="1" ht="25.5" x14ac:dyDescent="0.2">
      <c r="A29" s="179"/>
      <c r="B29" s="180"/>
      <c r="C29" s="214" t="s">
        <v>167</v>
      </c>
      <c r="D29" s="283" t="s">
        <v>14</v>
      </c>
      <c r="E29" s="283">
        <v>2</v>
      </c>
      <c r="F29" s="182">
        <f>K29</f>
        <v>0</v>
      </c>
      <c r="G29" s="183">
        <f>F29*E29</f>
        <v>0</v>
      </c>
      <c r="H29" s="176"/>
      <c r="I29" s="176"/>
      <c r="J29" s="176"/>
      <c r="K29" s="176"/>
      <c r="N29" s="178">
        <f>M26*N26</f>
        <v>0</v>
      </c>
    </row>
    <row r="30" spans="1:17" s="159" customFormat="1" ht="8.1" customHeight="1" x14ac:dyDescent="0.25">
      <c r="A30" s="162"/>
      <c r="B30" s="163"/>
      <c r="C30" s="173"/>
      <c r="D30" s="164"/>
      <c r="E30" s="164"/>
      <c r="F30" s="165"/>
      <c r="G30" s="166"/>
      <c r="H30" s="160"/>
      <c r="I30" s="160"/>
      <c r="J30" s="160"/>
      <c r="K30" s="160"/>
      <c r="Q30" s="161"/>
    </row>
    <row r="31" spans="1:17" s="159" customFormat="1" ht="15.75" x14ac:dyDescent="0.25">
      <c r="A31" s="162"/>
      <c r="B31" s="163">
        <f>COUNT($B$13:B30)+1</f>
        <v>4</v>
      </c>
      <c r="C31" s="57" t="s">
        <v>158</v>
      </c>
      <c r="D31" s="164"/>
      <c r="E31" s="164"/>
      <c r="F31" s="165"/>
      <c r="G31" s="166"/>
      <c r="H31" s="160"/>
      <c r="I31" s="160"/>
      <c r="J31" s="160"/>
      <c r="K31" s="160"/>
      <c r="N31" s="174"/>
      <c r="Q31" s="167"/>
    </row>
    <row r="32" spans="1:17" s="159" customFormat="1" ht="262.2" x14ac:dyDescent="0.3">
      <c r="A32" s="162"/>
      <c r="B32" s="163"/>
      <c r="C32" s="62" t="s">
        <v>162</v>
      </c>
      <c r="D32" s="164"/>
      <c r="E32" s="164"/>
      <c r="F32" s="165"/>
      <c r="G32" s="166"/>
      <c r="H32" s="160"/>
      <c r="I32" s="160"/>
      <c r="J32" s="160"/>
      <c r="K32" s="160"/>
      <c r="P32" s="173"/>
      <c r="Q32" s="167"/>
    </row>
    <row r="33" spans="1:17" s="159" customFormat="1" ht="14.4" x14ac:dyDescent="0.3">
      <c r="A33" s="162"/>
      <c r="B33" s="163"/>
      <c r="C33" s="87" t="s">
        <v>234</v>
      </c>
      <c r="D33" s="164" t="s">
        <v>14</v>
      </c>
      <c r="E33" s="164">
        <v>1</v>
      </c>
      <c r="F33" s="165">
        <f>K33</f>
        <v>0</v>
      </c>
      <c r="G33" s="166">
        <f>F33*E33</f>
        <v>0</v>
      </c>
      <c r="H33" s="160"/>
      <c r="I33" s="160"/>
      <c r="J33" s="176"/>
      <c r="K33" s="176"/>
      <c r="P33" s="173"/>
      <c r="Q33" s="167"/>
    </row>
    <row r="34" spans="1:17" s="159" customFormat="1" ht="14.4" x14ac:dyDescent="0.3">
      <c r="A34" s="162"/>
      <c r="B34" s="163"/>
      <c r="C34" s="87" t="s">
        <v>231</v>
      </c>
      <c r="D34" s="164" t="s">
        <v>14</v>
      </c>
      <c r="E34" s="164">
        <v>1</v>
      </c>
      <c r="F34" s="165">
        <f>K34</f>
        <v>0</v>
      </c>
      <c r="G34" s="166">
        <f>F34*E34</f>
        <v>0</v>
      </c>
      <c r="H34" s="160"/>
      <c r="I34" s="160"/>
      <c r="J34" s="176"/>
      <c r="K34" s="176"/>
      <c r="P34" s="173"/>
      <c r="Q34" s="167"/>
    </row>
    <row r="35" spans="1:17" s="159" customFormat="1" ht="14.4" x14ac:dyDescent="0.3">
      <c r="A35" s="162"/>
      <c r="B35" s="163"/>
      <c r="C35" s="87" t="s">
        <v>232</v>
      </c>
      <c r="D35" s="164" t="s">
        <v>14</v>
      </c>
      <c r="E35" s="164">
        <v>1</v>
      </c>
      <c r="F35" s="165">
        <f>K35</f>
        <v>0</v>
      </c>
      <c r="G35" s="166">
        <f>F35*E35</f>
        <v>0</v>
      </c>
      <c r="H35" s="160"/>
      <c r="I35" s="160"/>
      <c r="J35" s="176"/>
      <c r="K35" s="176"/>
      <c r="P35" s="173"/>
      <c r="Q35" s="167"/>
    </row>
    <row r="36" spans="1:17" s="178" customFormat="1" x14ac:dyDescent="0.3">
      <c r="A36" s="179"/>
      <c r="B36" s="180"/>
      <c r="C36" s="258" t="s">
        <v>233</v>
      </c>
      <c r="D36" s="283" t="s">
        <v>14</v>
      </c>
      <c r="E36" s="283">
        <v>1</v>
      </c>
      <c r="F36" s="182">
        <f>K36</f>
        <v>0</v>
      </c>
      <c r="G36" s="183">
        <f>F36*E36</f>
        <v>0</v>
      </c>
      <c r="H36" s="176"/>
      <c r="I36" s="176"/>
      <c r="J36" s="176"/>
      <c r="K36" s="176"/>
      <c r="N36" s="178">
        <f>M32*N32</f>
        <v>0</v>
      </c>
    </row>
    <row r="37" spans="1:17" s="159" customFormat="1" ht="8.1" customHeight="1" x14ac:dyDescent="0.25">
      <c r="A37" s="162"/>
      <c r="B37" s="163"/>
      <c r="C37" s="184"/>
      <c r="D37" s="164"/>
      <c r="E37" s="164"/>
      <c r="F37" s="165"/>
      <c r="G37" s="166"/>
      <c r="H37" s="160"/>
      <c r="I37" s="160"/>
      <c r="J37" s="160"/>
      <c r="K37" s="160"/>
      <c r="Q37" s="161"/>
    </row>
    <row r="38" spans="1:17" s="159" customFormat="1" ht="15.75" x14ac:dyDescent="0.25">
      <c r="A38" s="162"/>
      <c r="B38" s="163">
        <f>COUNT($B$13:B36)+1</f>
        <v>5</v>
      </c>
      <c r="C38" s="57" t="s">
        <v>169</v>
      </c>
      <c r="D38" s="164"/>
      <c r="E38" s="164"/>
      <c r="F38" s="165"/>
      <c r="G38" s="166"/>
      <c r="H38" s="160"/>
      <c r="I38" s="160"/>
      <c r="J38" s="160"/>
      <c r="K38" s="160"/>
      <c r="N38" s="174"/>
      <c r="Q38" s="167"/>
    </row>
    <row r="39" spans="1:17" s="159" customFormat="1" ht="131.25" customHeight="1" x14ac:dyDescent="0.3">
      <c r="A39" s="162"/>
      <c r="B39" s="163"/>
      <c r="C39" s="62" t="s">
        <v>236</v>
      </c>
      <c r="D39" s="164"/>
      <c r="E39" s="164"/>
      <c r="F39" s="165"/>
      <c r="G39" s="166"/>
      <c r="H39" s="160"/>
      <c r="I39" s="160"/>
      <c r="J39" s="160"/>
      <c r="K39" s="160"/>
      <c r="P39" s="173"/>
      <c r="Q39" s="167"/>
    </row>
    <row r="40" spans="1:17" s="178" customFormat="1" ht="12.75" x14ac:dyDescent="0.2">
      <c r="A40" s="179"/>
      <c r="B40" s="180"/>
      <c r="C40" s="214"/>
      <c r="D40" s="181" t="s">
        <v>13</v>
      </c>
      <c r="E40" s="181">
        <v>14</v>
      </c>
      <c r="F40" s="182">
        <f>K40</f>
        <v>0</v>
      </c>
      <c r="G40" s="183">
        <f>F40*E40</f>
        <v>0</v>
      </c>
      <c r="H40" s="176"/>
      <c r="I40" s="176"/>
      <c r="J40" s="177"/>
      <c r="K40" s="176"/>
      <c r="N40" s="178">
        <f>M39*N39</f>
        <v>0</v>
      </c>
    </row>
    <row r="41" spans="1:17" s="159" customFormat="1" ht="8.1" customHeight="1" x14ac:dyDescent="0.25">
      <c r="A41" s="162"/>
      <c r="B41" s="163"/>
      <c r="C41" s="184"/>
      <c r="D41" s="164"/>
      <c r="E41" s="164"/>
      <c r="F41" s="165"/>
      <c r="G41" s="166"/>
      <c r="H41" s="160"/>
      <c r="I41" s="160"/>
      <c r="J41" s="160"/>
      <c r="K41" s="160"/>
      <c r="Q41" s="161"/>
    </row>
    <row r="42" spans="1:17" s="159" customFormat="1" ht="16.5" customHeight="1" x14ac:dyDescent="0.25">
      <c r="A42" s="162"/>
      <c r="B42" s="163">
        <f>COUNT($B$13:B40)+1</f>
        <v>6</v>
      </c>
      <c r="C42" s="57" t="s">
        <v>170</v>
      </c>
      <c r="D42" s="164"/>
      <c r="E42" s="164"/>
      <c r="F42" s="165"/>
      <c r="G42" s="166"/>
      <c r="H42" s="160"/>
      <c r="I42" s="160"/>
      <c r="J42" s="160"/>
      <c r="K42" s="160"/>
      <c r="N42" s="174"/>
      <c r="Q42" s="167"/>
    </row>
    <row r="43" spans="1:17" s="159" customFormat="1" ht="124.2" x14ac:dyDescent="0.3">
      <c r="A43" s="162"/>
      <c r="B43" s="163"/>
      <c r="C43" s="62" t="s">
        <v>237</v>
      </c>
      <c r="D43" s="164"/>
      <c r="E43" s="164"/>
      <c r="F43" s="165"/>
      <c r="G43" s="166"/>
      <c r="H43" s="160"/>
      <c r="I43" s="160"/>
      <c r="J43" s="160"/>
      <c r="K43" s="160"/>
      <c r="P43" s="173"/>
      <c r="Q43" s="167"/>
    </row>
    <row r="44" spans="1:17" s="178" customFormat="1" ht="12.75" x14ac:dyDescent="0.2">
      <c r="A44" s="179"/>
      <c r="B44" s="180"/>
      <c r="C44" s="214"/>
      <c r="D44" s="181" t="s">
        <v>13</v>
      </c>
      <c r="E44" s="181">
        <v>4</v>
      </c>
      <c r="F44" s="182">
        <f>K44</f>
        <v>0</v>
      </c>
      <c r="G44" s="183">
        <f>F44*E44</f>
        <v>0</v>
      </c>
      <c r="H44" s="176"/>
      <c r="I44" s="176"/>
      <c r="J44" s="177"/>
      <c r="K44" s="176"/>
      <c r="N44" s="178">
        <f>M43*N43</f>
        <v>0</v>
      </c>
    </row>
    <row r="45" spans="1:17" s="159" customFormat="1" ht="8.1" customHeight="1" x14ac:dyDescent="0.25">
      <c r="A45" s="162"/>
      <c r="B45" s="163"/>
      <c r="C45" s="184"/>
      <c r="D45" s="164"/>
      <c r="E45" s="164"/>
      <c r="F45" s="165"/>
      <c r="G45" s="166"/>
      <c r="H45" s="160"/>
      <c r="I45" s="160"/>
      <c r="J45" s="160"/>
      <c r="K45" s="160"/>
      <c r="Q45" s="161"/>
    </row>
    <row r="46" spans="1:17" s="159" customFormat="1" ht="15.6" x14ac:dyDescent="0.3">
      <c r="A46" s="162"/>
      <c r="B46" s="163">
        <f>COUNT($B$13:B44)+1</f>
        <v>7</v>
      </c>
      <c r="C46" s="57" t="s">
        <v>171</v>
      </c>
      <c r="D46" s="164"/>
      <c r="E46" s="164"/>
      <c r="F46" s="165"/>
      <c r="G46" s="166"/>
      <c r="H46" s="160"/>
      <c r="I46" s="160"/>
      <c r="J46" s="160"/>
      <c r="K46" s="160"/>
      <c r="N46" s="174"/>
      <c r="Q46" s="167"/>
    </row>
    <row r="47" spans="1:17" s="159" customFormat="1" ht="41.4" x14ac:dyDescent="0.3">
      <c r="A47" s="162"/>
      <c r="B47" s="163"/>
      <c r="C47" s="62" t="s">
        <v>238</v>
      </c>
      <c r="D47" s="164"/>
      <c r="E47" s="164"/>
      <c r="F47" s="165"/>
      <c r="G47" s="166"/>
      <c r="H47" s="160"/>
      <c r="I47" s="160"/>
      <c r="J47" s="160"/>
      <c r="K47" s="160"/>
      <c r="P47" s="173"/>
      <c r="Q47" s="167"/>
    </row>
    <row r="48" spans="1:17" s="178" customFormat="1" ht="12.75" x14ac:dyDescent="0.2">
      <c r="A48" s="179"/>
      <c r="B48" s="180"/>
      <c r="C48" s="214"/>
      <c r="D48" s="181" t="s">
        <v>13</v>
      </c>
      <c r="E48" s="181">
        <v>34</v>
      </c>
      <c r="F48" s="182">
        <f>K48</f>
        <v>0</v>
      </c>
      <c r="G48" s="183">
        <f>F48*E48</f>
        <v>0</v>
      </c>
      <c r="H48" s="176"/>
      <c r="I48" s="176"/>
      <c r="J48" s="177"/>
      <c r="K48" s="176"/>
      <c r="N48" s="178">
        <f>M47*N47</f>
        <v>0</v>
      </c>
    </row>
    <row r="49" spans="1:17" s="159" customFormat="1" ht="8.1" customHeight="1" x14ac:dyDescent="0.25">
      <c r="A49" s="162"/>
      <c r="B49" s="163"/>
      <c r="C49" s="173"/>
      <c r="D49" s="164"/>
      <c r="E49" s="164"/>
      <c r="F49" s="165"/>
      <c r="G49" s="166"/>
      <c r="H49" s="160"/>
      <c r="I49" s="160"/>
      <c r="J49" s="160"/>
      <c r="K49" s="160"/>
      <c r="Q49" s="161"/>
    </row>
    <row r="50" spans="1:17" s="159" customFormat="1" ht="15.75" x14ac:dyDescent="0.25">
      <c r="A50" s="162"/>
      <c r="B50" s="163">
        <f>COUNT($B$13:B49)+1</f>
        <v>8</v>
      </c>
      <c r="C50" s="57" t="s">
        <v>160</v>
      </c>
      <c r="D50" s="164"/>
      <c r="E50" s="164"/>
      <c r="F50" s="165"/>
      <c r="G50" s="166"/>
      <c r="H50" s="160"/>
      <c r="I50" s="160"/>
      <c r="J50" s="160"/>
      <c r="K50" s="160"/>
      <c r="N50" s="174"/>
      <c r="Q50" s="167"/>
    </row>
    <row r="51" spans="1:17" s="159" customFormat="1" ht="110.4" x14ac:dyDescent="0.3">
      <c r="A51" s="162"/>
      <c r="B51" s="163"/>
      <c r="C51" s="62" t="s">
        <v>235</v>
      </c>
      <c r="D51" s="164"/>
      <c r="E51" s="164"/>
      <c r="F51" s="165"/>
      <c r="G51" s="166"/>
      <c r="H51" s="160"/>
      <c r="I51" s="160"/>
      <c r="J51" s="160"/>
      <c r="K51" s="160"/>
      <c r="P51" s="173"/>
      <c r="Q51" s="167"/>
    </row>
    <row r="52" spans="1:17" s="178" customFormat="1" ht="12.75" x14ac:dyDescent="0.2">
      <c r="A52" s="179"/>
      <c r="B52" s="180"/>
      <c r="C52" s="214"/>
      <c r="D52" s="181" t="s">
        <v>14</v>
      </c>
      <c r="E52" s="181">
        <v>1</v>
      </c>
      <c r="F52" s="182">
        <f>K52</f>
        <v>0</v>
      </c>
      <c r="G52" s="183">
        <f>F52*E52</f>
        <v>0</v>
      </c>
      <c r="H52" s="176"/>
      <c r="I52" s="176"/>
      <c r="J52" s="177"/>
      <c r="K52" s="176"/>
      <c r="N52" s="178">
        <f>M51*N51</f>
        <v>0</v>
      </c>
    </row>
    <row r="53" spans="1:17" ht="8.1" customHeight="1" x14ac:dyDescent="0.2">
      <c r="A53" s="108"/>
      <c r="B53" s="45"/>
      <c r="C53" s="13"/>
      <c r="D53" s="14"/>
      <c r="E53" s="77"/>
      <c r="F53" s="15"/>
      <c r="G53" s="23"/>
      <c r="H53" s="7"/>
      <c r="I53" s="7"/>
      <c r="J53" s="7"/>
      <c r="K53" s="7"/>
    </row>
    <row r="54" spans="1:17" ht="41.4" x14ac:dyDescent="0.3">
      <c r="A54" s="108"/>
      <c r="B54" s="45">
        <f>COUNT($B$13:B53)+1</f>
        <v>9</v>
      </c>
      <c r="C54" s="57" t="s">
        <v>190</v>
      </c>
      <c r="D54" s="14"/>
      <c r="E54" s="14"/>
      <c r="F54" s="15"/>
      <c r="G54" s="23"/>
      <c r="H54" s="7"/>
      <c r="I54" s="7"/>
      <c r="J54" s="7"/>
      <c r="K54" s="7"/>
      <c r="N54" s="67"/>
      <c r="Q54" s="48"/>
    </row>
    <row r="55" spans="1:17" ht="55.2" x14ac:dyDescent="0.3">
      <c r="A55" s="108"/>
      <c r="B55" s="45"/>
      <c r="C55" s="62" t="s">
        <v>189</v>
      </c>
      <c r="D55" s="14"/>
      <c r="E55" s="14"/>
      <c r="F55" s="15"/>
      <c r="G55" s="23"/>
      <c r="H55" s="7"/>
      <c r="I55" s="7"/>
      <c r="J55" s="7"/>
      <c r="K55" s="7"/>
      <c r="Q55" s="48"/>
    </row>
    <row r="56" spans="1:17" ht="25.5" x14ac:dyDescent="0.2">
      <c r="A56" s="104"/>
      <c r="B56" s="46"/>
      <c r="C56" s="214" t="s">
        <v>271</v>
      </c>
      <c r="D56" s="70" t="s">
        <v>13</v>
      </c>
      <c r="E56" s="70">
        <v>1</v>
      </c>
      <c r="F56" s="10">
        <f>K56</f>
        <v>0</v>
      </c>
      <c r="G56" s="24">
        <f>F56*E56</f>
        <v>0</v>
      </c>
      <c r="H56" s="7"/>
      <c r="I56" s="7"/>
      <c r="J56" s="43"/>
      <c r="K56" s="7"/>
    </row>
    <row r="57" spans="1:17" s="159" customFormat="1" ht="8.1" customHeight="1" x14ac:dyDescent="0.25">
      <c r="A57" s="162"/>
      <c r="B57" s="163"/>
      <c r="C57" s="184"/>
      <c r="D57" s="164"/>
      <c r="E57" s="164"/>
      <c r="F57" s="165"/>
      <c r="G57" s="166"/>
      <c r="H57" s="160"/>
      <c r="I57" s="160"/>
      <c r="J57" s="160"/>
      <c r="K57" s="160"/>
      <c r="Q57" s="161"/>
    </row>
    <row r="58" spans="1:17" s="159" customFormat="1" ht="27.6" x14ac:dyDescent="0.3">
      <c r="A58" s="162"/>
      <c r="B58" s="85">
        <f>COUNT($B$13:B56)+1</f>
        <v>10</v>
      </c>
      <c r="C58" s="57" t="s">
        <v>30</v>
      </c>
      <c r="D58" s="164"/>
      <c r="E58" s="164"/>
      <c r="F58" s="165"/>
      <c r="G58" s="166"/>
      <c r="H58" s="160"/>
      <c r="I58" s="160"/>
      <c r="J58" s="160"/>
      <c r="K58" s="160"/>
    </row>
    <row r="59" spans="1:17" s="159" customFormat="1" ht="12.75" x14ac:dyDescent="0.2">
      <c r="A59" s="168"/>
      <c r="B59" s="169"/>
      <c r="C59" s="54"/>
      <c r="D59" s="170" t="s">
        <v>14</v>
      </c>
      <c r="E59" s="170">
        <v>1</v>
      </c>
      <c r="F59" s="171">
        <f>K59</f>
        <v>0</v>
      </c>
      <c r="G59" s="183">
        <f>F59*E59</f>
        <v>0</v>
      </c>
      <c r="H59" s="160"/>
      <c r="I59" s="160"/>
      <c r="J59" s="160"/>
      <c r="K59" s="160"/>
    </row>
    <row r="60" spans="1:17" s="159" customFormat="1" ht="8.1" customHeight="1" x14ac:dyDescent="0.25">
      <c r="A60" s="162"/>
      <c r="B60" s="163"/>
      <c r="C60" s="184"/>
      <c r="D60" s="164"/>
      <c r="E60" s="164"/>
      <c r="F60" s="165"/>
      <c r="G60" s="166"/>
      <c r="H60" s="160"/>
      <c r="I60" s="160"/>
      <c r="J60" s="160"/>
      <c r="K60" s="160"/>
      <c r="Q60" s="161"/>
    </row>
    <row r="61" spans="1:17" s="159" customFormat="1" ht="12.75" x14ac:dyDescent="0.2">
      <c r="A61" s="162"/>
      <c r="B61" s="175">
        <f>COUNT($B$13:B59)+1</f>
        <v>11</v>
      </c>
      <c r="C61" s="185" t="s">
        <v>15</v>
      </c>
      <c r="D61" s="164"/>
      <c r="E61" s="164"/>
      <c r="F61" s="165"/>
      <c r="G61" s="166"/>
      <c r="H61" s="160"/>
      <c r="I61" s="160"/>
      <c r="J61" s="160"/>
      <c r="K61" s="160"/>
    </row>
    <row r="62" spans="1:17" s="159" customFormat="1" ht="55.2" x14ac:dyDescent="0.3">
      <c r="A62" s="168"/>
      <c r="B62" s="169"/>
      <c r="C62" s="186" t="s">
        <v>43</v>
      </c>
      <c r="D62" s="170" t="s">
        <v>16</v>
      </c>
      <c r="E62" s="187">
        <v>0.03</v>
      </c>
      <c r="F62" s="171"/>
      <c r="G62" s="172">
        <f>SUM(G11:G60)*3%</f>
        <v>0</v>
      </c>
      <c r="H62" s="160"/>
      <c r="I62" s="160"/>
      <c r="J62" s="160"/>
      <c r="K62" s="160"/>
    </row>
    <row r="63" spans="1:17" s="159" customFormat="1" ht="8.1" customHeight="1" x14ac:dyDescent="0.25">
      <c r="A63" s="162"/>
      <c r="B63" s="163"/>
      <c r="C63" s="184"/>
      <c r="D63" s="164"/>
      <c r="E63" s="164"/>
      <c r="F63" s="165"/>
      <c r="G63" s="166"/>
      <c r="H63" s="160"/>
      <c r="I63" s="160"/>
      <c r="J63" s="160"/>
      <c r="K63" s="160"/>
      <c r="Q63" s="161"/>
    </row>
    <row r="64" spans="1:17" s="159" customFormat="1" ht="12.75" x14ac:dyDescent="0.2">
      <c r="A64" s="162"/>
      <c r="B64" s="175">
        <f>COUNT($B$13:B62)+1</f>
        <v>12</v>
      </c>
      <c r="C64" s="185" t="s">
        <v>26</v>
      </c>
      <c r="D64" s="164"/>
      <c r="E64" s="164"/>
      <c r="F64" s="165"/>
      <c r="G64" s="166"/>
      <c r="H64" s="160"/>
      <c r="I64" s="160"/>
      <c r="J64" s="160"/>
      <c r="K64" s="160"/>
    </row>
    <row r="65" spans="1:11" s="159" customFormat="1" ht="55.8" thickBot="1" x14ac:dyDescent="0.35">
      <c r="A65" s="188"/>
      <c r="B65" s="189"/>
      <c r="C65" s="190" t="s">
        <v>31</v>
      </c>
      <c r="D65" s="191" t="s">
        <v>16</v>
      </c>
      <c r="E65" s="192">
        <v>0.02</v>
      </c>
      <c r="F65" s="193"/>
      <c r="G65" s="194">
        <f>SUM(G14:G62)*2%</f>
        <v>0</v>
      </c>
      <c r="H65" s="160"/>
      <c r="I65" s="160"/>
      <c r="J65" s="160"/>
      <c r="K65" s="160"/>
    </row>
    <row r="66" spans="1:11" ht="17.25" thickTop="1" x14ac:dyDescent="0.3">
      <c r="A66" s="124"/>
      <c r="B66" s="125"/>
      <c r="C66" s="126"/>
      <c r="D66" s="127"/>
      <c r="E66" s="127"/>
      <c r="F66" s="128" t="s">
        <v>18</v>
      </c>
      <c r="G66" s="129">
        <f>SUM(G13:G65)</f>
        <v>0</v>
      </c>
      <c r="H66" s="7"/>
      <c r="I66" s="7"/>
      <c r="J66" s="7"/>
    </row>
    <row r="67" spans="1:11" ht="12.75" x14ac:dyDescent="0.2">
      <c r="C67" s="37"/>
      <c r="F67" s="7"/>
      <c r="G67" s="7"/>
      <c r="H67" s="7"/>
      <c r="I67" s="7"/>
      <c r="J67" s="7"/>
    </row>
    <row r="72" spans="1:11" ht="15.75" x14ac:dyDescent="0.25">
      <c r="C72" s="55"/>
    </row>
  </sheetData>
  <mergeCells count="1">
    <mergeCell ref="A7:G7"/>
  </mergeCells>
  <pageMargins left="0.70866141732283472" right="0.70866141732283472" top="0.74803149606299213" bottom="0.74803149606299213" header="0.31496062992125984" footer="0.31496062992125984"/>
  <pageSetup paperSize="9" orientation="portrait" r:id="rId1"/>
  <headerFooter>
    <oddFooter>&amp;L&amp;"Arial Narrow,Navadno"&amp;8Načrt strojnih inštalacij/PZI/št.nač. SA-15/18
Objekt: Lekarna Sežana št. pr. P-82/18&amp;R&amp;"Arial Narrow,Navadno"&amp;10&amp;P/&amp;N</oddFooter>
  </headerFooter>
  <rowBreaks count="1" manualBreakCount="1">
    <brk id="44"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5"/>
  <sheetViews>
    <sheetView view="pageBreakPreview" zoomScale="112" zoomScaleNormal="100" zoomScaleSheetLayoutView="112" workbookViewId="0">
      <selection activeCell="H13" sqref="H13"/>
    </sheetView>
  </sheetViews>
  <sheetFormatPr defaultColWidth="9.109375" defaultRowHeight="13.8" x14ac:dyDescent="0.3"/>
  <cols>
    <col min="1" max="1" width="3.6640625" style="92" customWidth="1"/>
    <col min="2" max="2" width="3.5546875" style="92" customWidth="1"/>
    <col min="3" max="3" width="40.109375" style="5" customWidth="1"/>
    <col min="4" max="4" width="6.33203125" style="6" customWidth="1"/>
    <col min="5" max="5" width="6.88671875" style="6" customWidth="1"/>
    <col min="6" max="6" width="10.44140625" style="5" customWidth="1"/>
    <col min="7" max="7" width="13" style="5" customWidth="1"/>
    <col min="8" max="8" width="35.44140625" style="5" customWidth="1"/>
    <col min="9" max="9" width="9.44140625" style="5" bestFit="1" customWidth="1"/>
    <col min="10" max="10" width="12.44140625" style="5" customWidth="1"/>
    <col min="11" max="11" width="19.33203125" style="5" customWidth="1"/>
    <col min="12" max="12" width="52.88671875" style="5" customWidth="1"/>
    <col min="13" max="13" width="20.5546875" style="5" customWidth="1"/>
    <col min="14" max="14" width="57.5546875" style="5" customWidth="1"/>
    <col min="15" max="16384" width="9.109375" style="5"/>
  </cols>
  <sheetData>
    <row r="1" spans="1:17" ht="12.75" x14ac:dyDescent="0.2">
      <c r="A1" s="101"/>
    </row>
    <row r="2" spans="1:17" ht="12.75" x14ac:dyDescent="0.2">
      <c r="A2" s="102" t="str">
        <f>[3]rekapitulacija!B2</f>
        <v>5.5.</v>
      </c>
      <c r="B2" s="116" t="s">
        <v>42</v>
      </c>
      <c r="C2" s="16"/>
      <c r="D2" s="17"/>
      <c r="E2" s="17"/>
      <c r="F2" s="16"/>
      <c r="G2" s="20"/>
    </row>
    <row r="3" spans="1:17" x14ac:dyDescent="0.3">
      <c r="A3" s="108"/>
      <c r="B3" s="115" t="s">
        <v>5</v>
      </c>
      <c r="C3" s="12"/>
      <c r="D3" s="14"/>
      <c r="E3" s="14"/>
      <c r="F3" s="12"/>
      <c r="G3" s="22"/>
    </row>
    <row r="4" spans="1:17" ht="12.75" x14ac:dyDescent="0.2">
      <c r="A4" s="108"/>
      <c r="B4" s="45"/>
      <c r="C4" s="12"/>
      <c r="D4" s="14"/>
      <c r="E4" s="14"/>
      <c r="F4" s="12"/>
      <c r="G4" s="22"/>
    </row>
    <row r="5" spans="1:17" ht="12.75" x14ac:dyDescent="0.2">
      <c r="A5" s="102" t="str">
        <f>A2</f>
        <v>5.5.</v>
      </c>
      <c r="B5" s="93" t="s">
        <v>65</v>
      </c>
      <c r="C5" s="18" t="s">
        <v>197</v>
      </c>
      <c r="D5" s="17"/>
      <c r="E5" s="17"/>
      <c r="F5" s="16"/>
      <c r="G5" s="20"/>
    </row>
    <row r="6" spans="1:17" ht="7.5" customHeight="1" x14ac:dyDescent="0.2">
      <c r="A6" s="310"/>
      <c r="B6" s="311"/>
      <c r="C6" s="311"/>
      <c r="D6" s="311"/>
      <c r="E6" s="311"/>
      <c r="F6" s="311"/>
      <c r="G6" s="312"/>
      <c r="M6" s="2" t="s">
        <v>12</v>
      </c>
    </row>
    <row r="7" spans="1:17" ht="18.75" customHeight="1" x14ac:dyDescent="0.3">
      <c r="A7" s="108" t="s">
        <v>32</v>
      </c>
      <c r="B7" s="94"/>
      <c r="C7" s="154"/>
      <c r="D7" s="154"/>
      <c r="E7" s="154"/>
      <c r="F7" s="154"/>
      <c r="G7" s="155"/>
      <c r="M7" s="2"/>
    </row>
    <row r="8" spans="1:17" ht="8.1" customHeight="1" x14ac:dyDescent="0.2">
      <c r="A8" s="104"/>
      <c r="B8" s="46"/>
      <c r="C8" s="19"/>
      <c r="D8" s="9"/>
      <c r="E8" s="9"/>
      <c r="F8" s="8"/>
      <c r="G8" s="21"/>
      <c r="M8" s="3"/>
    </row>
    <row r="9" spans="1:17" ht="6" customHeight="1" thickBot="1" x14ac:dyDescent="0.25">
      <c r="A9" s="105"/>
      <c r="B9" s="95"/>
      <c r="C9" s="63"/>
      <c r="D9" s="305"/>
      <c r="E9" s="64"/>
      <c r="F9" s="63"/>
      <c r="G9" s="65"/>
      <c r="M9" s="4"/>
    </row>
    <row r="10" spans="1:17" ht="14.4" thickTop="1" x14ac:dyDescent="0.3">
      <c r="A10" s="106" t="s">
        <v>1</v>
      </c>
      <c r="B10" s="96"/>
      <c r="C10" s="26" t="s">
        <v>2</v>
      </c>
      <c r="D10" s="27" t="s">
        <v>10</v>
      </c>
      <c r="E10" s="28" t="s">
        <v>6</v>
      </c>
      <c r="F10" s="29" t="s">
        <v>7</v>
      </c>
      <c r="G10" s="30" t="s">
        <v>8</v>
      </c>
    </row>
    <row r="11" spans="1:17" x14ac:dyDescent="0.3">
      <c r="A11" s="106"/>
      <c r="B11" s="96"/>
      <c r="C11" s="26"/>
      <c r="D11" s="27" t="s">
        <v>11</v>
      </c>
      <c r="E11" s="28"/>
      <c r="F11" s="29" t="s">
        <v>9</v>
      </c>
      <c r="G11" s="30" t="s">
        <v>9</v>
      </c>
    </row>
    <row r="12" spans="1:17" ht="8.1" customHeight="1" x14ac:dyDescent="0.25">
      <c r="A12" s="107"/>
      <c r="B12" s="93"/>
      <c r="C12" s="56"/>
      <c r="D12" s="306"/>
      <c r="E12" s="17"/>
      <c r="F12" s="16"/>
      <c r="G12" s="20"/>
      <c r="K12" s="7"/>
      <c r="Q12"/>
    </row>
    <row r="13" spans="1:17" ht="26.25" x14ac:dyDescent="0.25">
      <c r="A13" s="108"/>
      <c r="B13" s="85">
        <f>COUNT($B$12:B12)+1</f>
        <v>1</v>
      </c>
      <c r="C13" s="69" t="s">
        <v>136</v>
      </c>
      <c r="D13" s="77"/>
      <c r="E13" s="14"/>
      <c r="F13" s="15"/>
      <c r="G13" s="23"/>
      <c r="H13" s="7"/>
      <c r="I13" s="7"/>
      <c r="J13" s="7"/>
      <c r="K13" s="7"/>
      <c r="L13" s="156"/>
      <c r="Q13" s="48"/>
    </row>
    <row r="14" spans="1:17" ht="165.6" x14ac:dyDescent="0.3">
      <c r="A14" s="108"/>
      <c r="B14" s="85"/>
      <c r="C14" s="36" t="s">
        <v>137</v>
      </c>
      <c r="D14" s="77"/>
      <c r="E14" s="14"/>
      <c r="F14" s="15"/>
      <c r="G14" s="23"/>
      <c r="H14" s="271"/>
      <c r="I14" s="7"/>
      <c r="J14" s="7"/>
      <c r="K14" s="7"/>
      <c r="L14" s="198"/>
      <c r="Q14" s="48"/>
    </row>
    <row r="15" spans="1:17" ht="156" customHeight="1" x14ac:dyDescent="0.3">
      <c r="A15" s="108"/>
      <c r="B15" s="45"/>
      <c r="C15" s="281" t="s">
        <v>205</v>
      </c>
      <c r="D15" s="76"/>
      <c r="E15" s="71"/>
      <c r="F15" s="15"/>
      <c r="G15" s="23"/>
      <c r="H15" s="7"/>
      <c r="I15" s="7"/>
      <c r="J15" s="7"/>
      <c r="K15" s="7"/>
      <c r="L15" s="198"/>
      <c r="N15" s="50"/>
    </row>
    <row r="16" spans="1:17" ht="41.25" customHeight="1" x14ac:dyDescent="0.3">
      <c r="A16" s="108"/>
      <c r="B16" s="45"/>
      <c r="C16" s="143" t="s">
        <v>204</v>
      </c>
      <c r="D16" s="76"/>
      <c r="E16" s="71"/>
      <c r="F16" s="15"/>
      <c r="G16" s="23"/>
      <c r="H16" s="7"/>
      <c r="I16" s="7"/>
      <c r="J16" s="7"/>
      <c r="K16" s="7"/>
      <c r="L16" s="198"/>
      <c r="N16" s="50"/>
    </row>
    <row r="17" spans="1:17" ht="105" customHeight="1" x14ac:dyDescent="0.3">
      <c r="A17" s="108"/>
      <c r="B17" s="45"/>
      <c r="C17" s="280" t="s">
        <v>207</v>
      </c>
      <c r="D17" s="76"/>
      <c r="E17" s="71"/>
      <c r="F17" s="15"/>
      <c r="G17" s="23"/>
      <c r="H17" s="7"/>
      <c r="I17" s="7"/>
      <c r="J17" s="7"/>
      <c r="K17" s="7"/>
      <c r="L17" s="198"/>
      <c r="N17" s="50"/>
    </row>
    <row r="18" spans="1:17" s="83" customFormat="1" ht="41.25" customHeight="1" x14ac:dyDescent="0.3">
      <c r="A18" s="109"/>
      <c r="B18" s="81"/>
      <c r="C18" s="144" t="s">
        <v>206</v>
      </c>
      <c r="D18" s="75" t="s">
        <v>13</v>
      </c>
      <c r="E18" s="75">
        <v>1</v>
      </c>
      <c r="F18" s="41">
        <f>K18</f>
        <v>0</v>
      </c>
      <c r="G18" s="42">
        <f>F18*E18</f>
        <v>0</v>
      </c>
      <c r="H18" s="43"/>
      <c r="I18" s="43"/>
      <c r="J18" s="43"/>
      <c r="K18" s="43"/>
      <c r="L18" s="198"/>
    </row>
    <row r="19" spans="1:17" ht="8.1" customHeight="1" x14ac:dyDescent="0.3">
      <c r="A19" s="108"/>
      <c r="B19" s="45"/>
      <c r="C19" s="51"/>
      <c r="D19" s="77"/>
      <c r="E19" s="14"/>
      <c r="F19" s="15"/>
      <c r="G19" s="23"/>
      <c r="H19" s="7"/>
      <c r="I19" s="7"/>
      <c r="J19" s="7"/>
      <c r="K19" s="7"/>
      <c r="L19" s="198"/>
      <c r="Q19"/>
    </row>
    <row r="20" spans="1:17" ht="27.6" x14ac:dyDescent="0.3">
      <c r="A20" s="108"/>
      <c r="B20" s="85">
        <f>COUNT($B$12:B19)+1</f>
        <v>2</v>
      </c>
      <c r="C20" s="57" t="s">
        <v>172</v>
      </c>
      <c r="D20" s="77"/>
      <c r="E20" s="14"/>
      <c r="F20" s="15"/>
      <c r="G20" s="23"/>
      <c r="H20" s="7"/>
      <c r="I20" s="7"/>
      <c r="J20" s="7"/>
      <c r="K20" s="7"/>
      <c r="L20" s="158"/>
      <c r="Q20" s="48"/>
    </row>
    <row r="21" spans="1:17" ht="116.25" customHeight="1" x14ac:dyDescent="0.3">
      <c r="A21" s="108"/>
      <c r="B21" s="45"/>
      <c r="C21" s="62" t="s">
        <v>211</v>
      </c>
      <c r="D21" s="14"/>
      <c r="E21" s="14"/>
      <c r="F21" s="15"/>
      <c r="G21" s="23"/>
      <c r="H21" s="271"/>
      <c r="I21" s="7"/>
      <c r="J21" s="7"/>
      <c r="K21" s="7"/>
      <c r="L21" s="158"/>
      <c r="N21" s="50"/>
      <c r="Q21" s="48"/>
    </row>
    <row r="22" spans="1:17" ht="84" customHeight="1" x14ac:dyDescent="0.3">
      <c r="A22" s="108"/>
      <c r="B22" s="45"/>
      <c r="C22" s="142" t="s">
        <v>212</v>
      </c>
      <c r="D22" s="71"/>
      <c r="E22" s="71"/>
      <c r="F22" s="15"/>
      <c r="G22" s="23"/>
      <c r="H22" s="7"/>
      <c r="I22" s="7"/>
      <c r="J22" s="7"/>
      <c r="K22" s="7"/>
      <c r="L22" s="158"/>
      <c r="N22" s="50"/>
    </row>
    <row r="23" spans="1:17" ht="57.75" customHeight="1" x14ac:dyDescent="0.3">
      <c r="A23" s="108"/>
      <c r="B23" s="45"/>
      <c r="C23" s="142" t="s">
        <v>213</v>
      </c>
      <c r="D23" s="71"/>
      <c r="E23" s="71"/>
      <c r="F23" s="15"/>
      <c r="G23" s="23"/>
      <c r="H23" s="7"/>
      <c r="I23" s="7"/>
      <c r="J23" s="7"/>
      <c r="K23" s="7"/>
      <c r="L23" s="158"/>
      <c r="N23" s="50"/>
    </row>
    <row r="24" spans="1:17" ht="64.5" customHeight="1" x14ac:dyDescent="0.3">
      <c r="A24" s="108"/>
      <c r="B24" s="45"/>
      <c r="C24" s="216" t="s">
        <v>173</v>
      </c>
      <c r="D24" s="71"/>
      <c r="E24" s="71"/>
      <c r="F24" s="15"/>
      <c r="G24" s="23"/>
      <c r="H24" s="7"/>
      <c r="I24" s="7"/>
      <c r="J24" s="7"/>
      <c r="K24" s="7"/>
      <c r="L24" s="158"/>
      <c r="N24" s="50"/>
    </row>
    <row r="25" spans="1:17" ht="56.25" customHeight="1" x14ac:dyDescent="0.3">
      <c r="A25" s="108"/>
      <c r="B25" s="45"/>
      <c r="C25" s="142" t="s">
        <v>85</v>
      </c>
      <c r="D25" s="71"/>
      <c r="E25" s="71"/>
      <c r="F25" s="15"/>
      <c r="G25" s="23"/>
      <c r="H25" s="7"/>
      <c r="I25" s="7"/>
      <c r="J25" s="7"/>
      <c r="K25" s="7"/>
      <c r="L25" s="158"/>
      <c r="N25" s="50"/>
    </row>
    <row r="26" spans="1:17" s="83" customFormat="1" ht="39.75" customHeight="1" x14ac:dyDescent="0.3">
      <c r="A26" s="109"/>
      <c r="B26" s="81"/>
      <c r="C26" s="259" t="s">
        <v>220</v>
      </c>
      <c r="D26" s="75" t="s">
        <v>13</v>
      </c>
      <c r="E26" s="75">
        <v>1</v>
      </c>
      <c r="F26" s="41">
        <f>J26</f>
        <v>0</v>
      </c>
      <c r="G26" s="42">
        <f>F26*E26</f>
        <v>0</v>
      </c>
      <c r="H26" s="43"/>
      <c r="I26" s="43"/>
      <c r="J26" s="43"/>
      <c r="K26" s="43"/>
      <c r="L26" s="158"/>
    </row>
    <row r="27" spans="1:17" ht="8.1" customHeight="1" x14ac:dyDescent="0.3">
      <c r="A27" s="108"/>
      <c r="B27" s="45"/>
      <c r="C27" s="51"/>
      <c r="D27" s="14"/>
      <c r="E27" s="14"/>
      <c r="F27" s="15"/>
      <c r="G27" s="23"/>
      <c r="H27" s="7"/>
      <c r="I27" s="7"/>
      <c r="J27" s="7"/>
      <c r="K27" s="7"/>
      <c r="L27" s="198"/>
      <c r="Q27"/>
    </row>
    <row r="28" spans="1:17" ht="27" customHeight="1" x14ac:dyDescent="0.3">
      <c r="A28" s="108"/>
      <c r="B28" s="85">
        <f>COUNT($B$12:B27)+1</f>
        <v>3</v>
      </c>
      <c r="C28" s="57" t="s">
        <v>172</v>
      </c>
      <c r="D28" s="14"/>
      <c r="E28" s="14"/>
      <c r="F28" s="15"/>
      <c r="G28" s="23"/>
      <c r="H28" s="7"/>
      <c r="I28" s="7"/>
      <c r="J28" s="7"/>
      <c r="K28" s="7"/>
      <c r="L28" s="158"/>
      <c r="Q28" s="48"/>
    </row>
    <row r="29" spans="1:17" ht="117.75" customHeight="1" x14ac:dyDescent="0.3">
      <c r="A29" s="108"/>
      <c r="B29" s="45"/>
      <c r="C29" s="62" t="s">
        <v>211</v>
      </c>
      <c r="D29" s="14"/>
      <c r="E29" s="14"/>
      <c r="F29" s="15"/>
      <c r="G29" s="23"/>
      <c r="H29" s="7"/>
      <c r="I29" s="7"/>
      <c r="J29" s="7"/>
      <c r="K29" s="7"/>
      <c r="L29" s="158"/>
      <c r="N29" s="50"/>
      <c r="Q29" s="48"/>
    </row>
    <row r="30" spans="1:17" ht="81" customHeight="1" x14ac:dyDescent="0.3">
      <c r="A30" s="108"/>
      <c r="B30" s="45"/>
      <c r="C30" s="142" t="s">
        <v>214</v>
      </c>
      <c r="D30" s="71"/>
      <c r="E30" s="71"/>
      <c r="F30" s="15"/>
      <c r="G30" s="23"/>
      <c r="H30" s="43"/>
      <c r="I30" s="7"/>
      <c r="J30" s="7"/>
      <c r="K30" s="7"/>
      <c r="L30" s="158"/>
      <c r="N30" s="50"/>
    </row>
    <row r="31" spans="1:17" ht="41.25" customHeight="1" x14ac:dyDescent="0.3">
      <c r="A31" s="108"/>
      <c r="B31" s="45"/>
      <c r="C31" s="142" t="s">
        <v>213</v>
      </c>
      <c r="D31" s="71"/>
      <c r="E31" s="71"/>
      <c r="F31" s="15"/>
      <c r="G31" s="23"/>
      <c r="H31" s="7"/>
      <c r="I31" s="7"/>
      <c r="J31" s="7"/>
      <c r="K31" s="7"/>
      <c r="L31" s="158"/>
      <c r="N31" s="50"/>
    </row>
    <row r="32" spans="1:17" ht="66" customHeight="1" x14ac:dyDescent="0.3">
      <c r="A32" s="108"/>
      <c r="B32" s="45"/>
      <c r="C32" s="216" t="s">
        <v>173</v>
      </c>
      <c r="D32" s="71"/>
      <c r="E32" s="71"/>
      <c r="F32" s="15"/>
      <c r="G32" s="23"/>
      <c r="H32" s="7"/>
      <c r="I32" s="7"/>
      <c r="J32" s="7"/>
      <c r="K32" s="7"/>
      <c r="L32" s="158"/>
      <c r="N32" s="50"/>
    </row>
    <row r="33" spans="1:17" ht="54.75" customHeight="1" x14ac:dyDescent="0.3">
      <c r="A33" s="108"/>
      <c r="B33" s="45"/>
      <c r="C33" s="142" t="s">
        <v>85</v>
      </c>
      <c r="D33" s="71"/>
      <c r="E33" s="71"/>
      <c r="F33" s="15"/>
      <c r="G33" s="23"/>
      <c r="I33" s="7"/>
      <c r="J33" s="7"/>
      <c r="K33" s="7"/>
      <c r="L33" s="158"/>
      <c r="N33" s="50"/>
    </row>
    <row r="34" spans="1:17" s="83" customFormat="1" ht="40.5" customHeight="1" x14ac:dyDescent="0.3">
      <c r="A34" s="109"/>
      <c r="B34" s="81"/>
      <c r="C34" s="259" t="s">
        <v>219</v>
      </c>
      <c r="D34" s="75" t="s">
        <v>13</v>
      </c>
      <c r="E34" s="75">
        <v>2</v>
      </c>
      <c r="F34" s="41">
        <f>J34</f>
        <v>0</v>
      </c>
      <c r="G34" s="42">
        <f>F34*E34</f>
        <v>0</v>
      </c>
      <c r="I34" s="43"/>
      <c r="J34" s="43"/>
      <c r="K34" s="43"/>
      <c r="L34" s="158"/>
    </row>
    <row r="35" spans="1:17" ht="8.1" customHeight="1" x14ac:dyDescent="0.3">
      <c r="A35" s="108"/>
      <c r="B35" s="45"/>
      <c r="C35" s="51"/>
      <c r="D35" s="14"/>
      <c r="E35" s="14"/>
      <c r="F35" s="15"/>
      <c r="G35" s="23"/>
      <c r="I35" s="7"/>
      <c r="J35" s="7"/>
      <c r="K35" s="7"/>
      <c r="L35" s="198"/>
      <c r="Q35"/>
    </row>
    <row r="36" spans="1:17" ht="27.6" x14ac:dyDescent="0.3">
      <c r="A36" s="108"/>
      <c r="B36" s="85">
        <f>COUNT($B$12:B35)+1</f>
        <v>4</v>
      </c>
      <c r="C36" s="57" t="s">
        <v>172</v>
      </c>
      <c r="D36" s="14"/>
      <c r="E36" s="14"/>
      <c r="F36" s="15"/>
      <c r="G36" s="23"/>
      <c r="I36" s="7"/>
      <c r="J36" s="7"/>
      <c r="K36" s="7"/>
      <c r="L36" s="158"/>
      <c r="Q36" s="48"/>
    </row>
    <row r="37" spans="1:17" ht="131.25" customHeight="1" x14ac:dyDescent="0.3">
      <c r="A37" s="108"/>
      <c r="B37" s="45"/>
      <c r="C37" s="62" t="s">
        <v>211</v>
      </c>
      <c r="D37" s="14"/>
      <c r="E37" s="14"/>
      <c r="F37" s="15"/>
      <c r="G37" s="23"/>
      <c r="H37" s="7"/>
      <c r="I37" s="7"/>
      <c r="J37" s="7"/>
      <c r="K37" s="7"/>
      <c r="L37" s="158"/>
      <c r="N37" s="50"/>
      <c r="Q37" s="48"/>
    </row>
    <row r="38" spans="1:17" ht="78" customHeight="1" x14ac:dyDescent="0.3">
      <c r="A38" s="108"/>
      <c r="B38" s="45"/>
      <c r="C38" s="142" t="s">
        <v>215</v>
      </c>
      <c r="D38" s="71"/>
      <c r="E38" s="71"/>
      <c r="F38" s="15"/>
      <c r="G38" s="23"/>
      <c r="H38" s="7"/>
      <c r="I38" s="7"/>
      <c r="J38" s="7"/>
      <c r="K38" s="7"/>
      <c r="L38" s="158"/>
      <c r="N38" s="50"/>
    </row>
    <row r="39" spans="1:17" ht="41.25" customHeight="1" x14ac:dyDescent="0.3">
      <c r="A39" s="108"/>
      <c r="B39" s="45"/>
      <c r="C39" s="142" t="s">
        <v>213</v>
      </c>
      <c r="D39" s="71"/>
      <c r="E39" s="71"/>
      <c r="F39" s="15"/>
      <c r="G39" s="23"/>
      <c r="H39" s="7"/>
      <c r="I39" s="7"/>
      <c r="J39" s="7"/>
      <c r="K39" s="7"/>
      <c r="L39" s="158"/>
      <c r="N39" s="50"/>
    </row>
    <row r="40" spans="1:17" ht="66.75" customHeight="1" x14ac:dyDescent="0.3">
      <c r="A40" s="108"/>
      <c r="B40" s="45"/>
      <c r="C40" s="216" t="s">
        <v>173</v>
      </c>
      <c r="D40" s="71"/>
      <c r="E40" s="71"/>
      <c r="F40" s="15"/>
      <c r="G40" s="23"/>
      <c r="H40" s="7"/>
      <c r="I40" s="7"/>
      <c r="J40" s="7"/>
      <c r="K40" s="7"/>
      <c r="L40" s="158"/>
      <c r="N40" s="50"/>
    </row>
    <row r="41" spans="1:17" ht="54.75" customHeight="1" x14ac:dyDescent="0.3">
      <c r="A41" s="108"/>
      <c r="B41" s="45"/>
      <c r="C41" s="142" t="s">
        <v>85</v>
      </c>
      <c r="D41" s="71"/>
      <c r="E41" s="71"/>
      <c r="F41" s="15"/>
      <c r="G41" s="23"/>
      <c r="H41" s="7"/>
      <c r="I41" s="7"/>
      <c r="J41" s="7"/>
      <c r="K41" s="7"/>
      <c r="L41" s="158"/>
      <c r="N41" s="50"/>
    </row>
    <row r="42" spans="1:17" s="83" customFormat="1" ht="42" customHeight="1" x14ac:dyDescent="0.3">
      <c r="A42" s="109"/>
      <c r="B42" s="81"/>
      <c r="C42" s="259" t="s">
        <v>218</v>
      </c>
      <c r="D42" s="75" t="s">
        <v>13</v>
      </c>
      <c r="E42" s="75">
        <v>1</v>
      </c>
      <c r="F42" s="41">
        <f>J42</f>
        <v>0</v>
      </c>
      <c r="G42" s="42">
        <f>F42*E42</f>
        <v>0</v>
      </c>
      <c r="H42" s="43"/>
      <c r="I42" s="43"/>
      <c r="J42" s="43"/>
      <c r="K42" s="43"/>
      <c r="L42" s="158"/>
    </row>
    <row r="43" spans="1:17" ht="8.1" customHeight="1" x14ac:dyDescent="0.3">
      <c r="A43" s="108"/>
      <c r="B43" s="45"/>
      <c r="C43" s="51"/>
      <c r="D43" s="14"/>
      <c r="E43" s="14"/>
      <c r="F43" s="15"/>
      <c r="G43" s="23"/>
      <c r="H43" s="7"/>
      <c r="I43" s="7"/>
      <c r="J43" s="7"/>
      <c r="K43" s="7"/>
      <c r="L43" s="158"/>
      <c r="Q43"/>
    </row>
    <row r="44" spans="1:17" ht="15.6" x14ac:dyDescent="0.3">
      <c r="A44" s="108"/>
      <c r="B44" s="85">
        <f>COUNT($B$12:B43)+1</f>
        <v>5</v>
      </c>
      <c r="C44" s="57" t="s">
        <v>77</v>
      </c>
      <c r="D44" s="14"/>
      <c r="E44" s="14"/>
      <c r="F44" s="15"/>
      <c r="G44" s="23"/>
      <c r="H44" s="7"/>
      <c r="I44" s="7"/>
      <c r="J44" s="7"/>
      <c r="K44" s="7"/>
      <c r="L44" s="158"/>
      <c r="Q44" s="48"/>
    </row>
    <row r="45" spans="1:17" ht="67.5" customHeight="1" x14ac:dyDescent="0.3">
      <c r="A45" s="108"/>
      <c r="B45" s="45"/>
      <c r="C45" s="59" t="s">
        <v>216</v>
      </c>
      <c r="D45" s="14"/>
      <c r="E45" s="14"/>
      <c r="F45" s="15"/>
      <c r="G45" s="23"/>
      <c r="H45" s="7"/>
      <c r="I45" s="7"/>
      <c r="J45" s="7"/>
      <c r="K45" s="7"/>
      <c r="L45" s="158"/>
      <c r="N45" s="50"/>
      <c r="Q45" s="48"/>
    </row>
    <row r="46" spans="1:17" ht="78.75" customHeight="1" x14ac:dyDescent="0.3">
      <c r="A46" s="108"/>
      <c r="B46" s="45"/>
      <c r="C46" s="142" t="s">
        <v>217</v>
      </c>
      <c r="D46" s="71"/>
      <c r="E46" s="71"/>
      <c r="F46" s="15"/>
      <c r="G46" s="23"/>
      <c r="H46" s="7"/>
      <c r="I46" s="7"/>
      <c r="J46" s="7"/>
      <c r="K46" s="7"/>
      <c r="L46" s="199"/>
      <c r="N46" s="50"/>
    </row>
    <row r="47" spans="1:17" ht="27.75" customHeight="1" x14ac:dyDescent="0.3">
      <c r="A47" s="108"/>
      <c r="B47" s="45"/>
      <c r="C47" s="142" t="s">
        <v>142</v>
      </c>
      <c r="D47" s="71"/>
      <c r="E47" s="71"/>
      <c r="F47" s="15"/>
      <c r="G47" s="23"/>
      <c r="H47" s="7"/>
      <c r="I47" s="7"/>
      <c r="J47" s="7"/>
      <c r="K47" s="7"/>
      <c r="L47" s="158"/>
      <c r="N47" s="50"/>
    </row>
    <row r="48" spans="1:17" ht="52.5" customHeight="1" x14ac:dyDescent="0.3">
      <c r="A48" s="108"/>
      <c r="B48" s="45"/>
      <c r="C48" s="216" t="s">
        <v>140</v>
      </c>
      <c r="D48" s="71"/>
      <c r="E48" s="71"/>
      <c r="F48" s="15"/>
      <c r="G48" s="23"/>
      <c r="H48" s="7"/>
      <c r="I48" s="7"/>
      <c r="J48" s="7"/>
      <c r="K48" s="7"/>
      <c r="L48" s="158"/>
      <c r="N48" s="50"/>
    </row>
    <row r="49" spans="1:17" ht="69" x14ac:dyDescent="0.3">
      <c r="A49" s="108"/>
      <c r="B49" s="45"/>
      <c r="C49" s="142" t="s">
        <v>85</v>
      </c>
      <c r="D49" s="71"/>
      <c r="E49" s="71"/>
      <c r="F49" s="15"/>
      <c r="G49" s="23"/>
      <c r="H49" s="7"/>
      <c r="I49" s="7"/>
      <c r="J49" s="7"/>
      <c r="K49" s="7"/>
      <c r="L49" s="158"/>
      <c r="N49" s="50"/>
    </row>
    <row r="50" spans="1:17" s="83" customFormat="1" ht="28.5" customHeight="1" x14ac:dyDescent="0.3">
      <c r="A50" s="109"/>
      <c r="B50" s="81"/>
      <c r="C50" s="144" t="s">
        <v>141</v>
      </c>
      <c r="D50" s="75" t="s">
        <v>13</v>
      </c>
      <c r="E50" s="75">
        <v>5</v>
      </c>
      <c r="F50" s="10">
        <f>K50</f>
        <v>0</v>
      </c>
      <c r="G50" s="24">
        <f>F50*E50</f>
        <v>0</v>
      </c>
      <c r="H50" s="43"/>
      <c r="I50" s="43"/>
      <c r="J50" s="43"/>
      <c r="K50" s="43"/>
      <c r="L50" s="199"/>
    </row>
    <row r="51" spans="1:17" ht="8.1" customHeight="1" x14ac:dyDescent="0.3">
      <c r="A51" s="108"/>
      <c r="B51" s="45"/>
      <c r="C51" s="51"/>
      <c r="D51" s="14"/>
      <c r="E51" s="14"/>
      <c r="F51" s="15"/>
      <c r="G51" s="23"/>
      <c r="H51" s="7"/>
      <c r="I51" s="7"/>
      <c r="J51" s="7"/>
      <c r="K51" s="7"/>
      <c r="L51" s="158"/>
      <c r="Q51"/>
    </row>
    <row r="52" spans="1:17" ht="15.6" x14ac:dyDescent="0.3">
      <c r="A52" s="108"/>
      <c r="B52" s="85">
        <f>COUNT($B$12:B51)+1</f>
        <v>6</v>
      </c>
      <c r="C52" s="57" t="s">
        <v>77</v>
      </c>
      <c r="D52" s="14"/>
      <c r="E52" s="14"/>
      <c r="F52" s="15"/>
      <c r="G52" s="23"/>
      <c r="H52" s="7"/>
      <c r="I52" s="7"/>
      <c r="J52" s="7"/>
      <c r="K52" s="7"/>
      <c r="L52" s="158"/>
      <c r="Q52" s="48"/>
    </row>
    <row r="53" spans="1:17" ht="67.5" customHeight="1" x14ac:dyDescent="0.3">
      <c r="A53" s="108"/>
      <c r="B53" s="45"/>
      <c r="C53" s="59" t="s">
        <v>216</v>
      </c>
      <c r="D53" s="14"/>
      <c r="E53" s="14"/>
      <c r="F53" s="15"/>
      <c r="G53" s="23"/>
      <c r="H53" s="7"/>
      <c r="I53" s="7"/>
      <c r="J53" s="7"/>
      <c r="K53" s="7"/>
      <c r="L53" s="158"/>
      <c r="N53" s="50"/>
      <c r="Q53" s="48"/>
    </row>
    <row r="54" spans="1:17" ht="81.75" customHeight="1" x14ac:dyDescent="0.3">
      <c r="A54" s="108"/>
      <c r="B54" s="45"/>
      <c r="C54" s="142" t="s">
        <v>217</v>
      </c>
      <c r="D54" s="71"/>
      <c r="E54" s="71"/>
      <c r="F54" s="15"/>
      <c r="G54" s="23"/>
      <c r="H54" s="7"/>
      <c r="I54" s="7"/>
      <c r="J54" s="7"/>
      <c r="K54" s="7"/>
      <c r="L54" s="199"/>
      <c r="N54" s="50"/>
    </row>
    <row r="55" spans="1:17" ht="27.6" x14ac:dyDescent="0.3">
      <c r="A55" s="108"/>
      <c r="B55" s="45"/>
      <c r="C55" s="142" t="s">
        <v>142</v>
      </c>
      <c r="D55" s="71"/>
      <c r="E55" s="71"/>
      <c r="F55" s="15"/>
      <c r="G55" s="23"/>
      <c r="H55" s="7"/>
      <c r="I55" s="7"/>
      <c r="J55" s="7"/>
      <c r="K55" s="7"/>
      <c r="L55" s="158"/>
      <c r="N55" s="50"/>
    </row>
    <row r="56" spans="1:17" ht="52.5" customHeight="1" x14ac:dyDescent="0.3">
      <c r="A56" s="108"/>
      <c r="B56" s="45"/>
      <c r="C56" s="216" t="s">
        <v>140</v>
      </c>
      <c r="D56" s="71"/>
      <c r="E56" s="71"/>
      <c r="F56" s="15"/>
      <c r="G56" s="23"/>
      <c r="H56" s="7"/>
      <c r="I56" s="7"/>
      <c r="J56" s="7"/>
      <c r="K56" s="7"/>
      <c r="L56" s="158"/>
      <c r="N56" s="50"/>
    </row>
    <row r="57" spans="1:17" ht="55.5" customHeight="1" x14ac:dyDescent="0.3">
      <c r="A57" s="108"/>
      <c r="B57" s="45"/>
      <c r="C57" s="142" t="s">
        <v>85</v>
      </c>
      <c r="D57" s="71"/>
      <c r="E57" s="71"/>
      <c r="F57" s="15"/>
      <c r="G57" s="23"/>
      <c r="H57" s="7"/>
      <c r="I57" s="7"/>
      <c r="J57" s="7"/>
      <c r="K57" s="7"/>
      <c r="L57" s="158"/>
      <c r="N57" s="50"/>
    </row>
    <row r="58" spans="1:17" s="83" customFormat="1" ht="41.4" x14ac:dyDescent="0.3">
      <c r="A58" s="109"/>
      <c r="B58" s="81"/>
      <c r="C58" s="144" t="s">
        <v>292</v>
      </c>
      <c r="D58" s="75" t="s">
        <v>13</v>
      </c>
      <c r="E58" s="75">
        <v>1</v>
      </c>
      <c r="F58" s="10">
        <f>K58</f>
        <v>0</v>
      </c>
      <c r="G58" s="24">
        <f>F58*E58</f>
        <v>0</v>
      </c>
      <c r="H58" s="43"/>
      <c r="I58" s="43"/>
      <c r="J58" s="43"/>
      <c r="K58" s="43"/>
      <c r="L58" s="199"/>
    </row>
    <row r="59" spans="1:17" ht="8.1" customHeight="1" x14ac:dyDescent="0.3">
      <c r="A59" s="108"/>
      <c r="B59" s="45"/>
      <c r="C59" s="53"/>
      <c r="D59" s="14"/>
      <c r="E59" s="14"/>
      <c r="F59" s="15"/>
      <c r="G59" s="23"/>
      <c r="H59" s="7"/>
      <c r="I59" s="7"/>
      <c r="J59" s="7"/>
      <c r="K59" s="7"/>
      <c r="L59" s="197"/>
    </row>
    <row r="60" spans="1:17" ht="27.6" x14ac:dyDescent="0.3">
      <c r="A60" s="108"/>
      <c r="B60" s="85">
        <f>COUNT($B$12:B59)+1</f>
        <v>7</v>
      </c>
      <c r="C60" s="60" t="s">
        <v>46</v>
      </c>
      <c r="D60" s="14"/>
      <c r="E60" s="14"/>
      <c r="F60" s="15"/>
      <c r="G60" s="23"/>
      <c r="H60" s="7"/>
      <c r="I60" s="7"/>
      <c r="J60" s="7"/>
      <c r="K60" s="7"/>
      <c r="L60" s="197"/>
      <c r="N60" s="50"/>
    </row>
    <row r="61" spans="1:17" ht="80.25" customHeight="1" x14ac:dyDescent="0.3">
      <c r="A61" s="108"/>
      <c r="B61" s="45"/>
      <c r="C61" s="53" t="s">
        <v>198</v>
      </c>
      <c r="D61" s="14"/>
      <c r="E61" s="14"/>
      <c r="F61" s="15"/>
      <c r="G61" s="23"/>
      <c r="H61" s="7"/>
      <c r="I61" s="7"/>
      <c r="J61" s="7"/>
      <c r="K61" s="7"/>
      <c r="L61" s="156"/>
      <c r="M61" s="50"/>
      <c r="N61" s="44"/>
    </row>
    <row r="62" spans="1:17" ht="15.6" x14ac:dyDescent="0.3">
      <c r="A62" s="108"/>
      <c r="B62" s="45"/>
      <c r="C62" s="61" t="s">
        <v>48</v>
      </c>
      <c r="D62" s="71" t="s">
        <v>21</v>
      </c>
      <c r="E62" s="71">
        <v>40</v>
      </c>
      <c r="F62" s="15">
        <f t="shared" ref="F62:F67" si="0">K62</f>
        <v>0</v>
      </c>
      <c r="G62" s="23">
        <f t="shared" ref="G62:G67" si="1">F62*E62</f>
        <v>0</v>
      </c>
      <c r="H62" s="7"/>
      <c r="I62" s="7"/>
      <c r="J62" s="7"/>
      <c r="K62" s="43"/>
      <c r="L62" s="156"/>
      <c r="M62" s="50"/>
      <c r="N62" s="44"/>
    </row>
    <row r="63" spans="1:17" ht="15.6" x14ac:dyDescent="0.3">
      <c r="A63" s="108"/>
      <c r="B63" s="45"/>
      <c r="C63" s="61" t="s">
        <v>49</v>
      </c>
      <c r="D63" s="71" t="s">
        <v>21</v>
      </c>
      <c r="E63" s="71">
        <v>40</v>
      </c>
      <c r="F63" s="15">
        <f t="shared" si="0"/>
        <v>0</v>
      </c>
      <c r="G63" s="23">
        <f t="shared" si="1"/>
        <v>0</v>
      </c>
      <c r="H63" s="7"/>
      <c r="I63" s="7"/>
      <c r="J63" s="7"/>
      <c r="K63" s="43"/>
      <c r="L63" s="156"/>
      <c r="M63" s="50"/>
      <c r="N63" s="44"/>
    </row>
    <row r="64" spans="1:17" ht="15.6" x14ac:dyDescent="0.3">
      <c r="A64" s="108"/>
      <c r="B64" s="45"/>
      <c r="C64" s="61" t="s">
        <v>78</v>
      </c>
      <c r="D64" s="71" t="s">
        <v>21</v>
      </c>
      <c r="E64" s="71">
        <v>48</v>
      </c>
      <c r="F64" s="15">
        <f t="shared" si="0"/>
        <v>0</v>
      </c>
      <c r="G64" s="23">
        <f t="shared" si="1"/>
        <v>0</v>
      </c>
      <c r="H64" s="7"/>
      <c r="I64" s="7"/>
      <c r="J64" s="7"/>
      <c r="K64" s="43"/>
      <c r="L64" s="156"/>
      <c r="M64" s="50"/>
      <c r="N64" s="44"/>
    </row>
    <row r="65" spans="1:17" ht="15.6" x14ac:dyDescent="0.3">
      <c r="A65" s="108"/>
      <c r="B65" s="45"/>
      <c r="C65" s="61" t="s">
        <v>73</v>
      </c>
      <c r="D65" s="71" t="s">
        <v>21</v>
      </c>
      <c r="E65" s="71">
        <v>20</v>
      </c>
      <c r="F65" s="15">
        <f t="shared" si="0"/>
        <v>0</v>
      </c>
      <c r="G65" s="23">
        <f t="shared" si="1"/>
        <v>0</v>
      </c>
      <c r="H65" s="7"/>
      <c r="I65" s="7"/>
      <c r="J65" s="7"/>
      <c r="K65" s="43"/>
      <c r="L65" s="156"/>
      <c r="M65" s="50"/>
      <c r="N65" s="44"/>
    </row>
    <row r="66" spans="1:17" ht="15.6" x14ac:dyDescent="0.3">
      <c r="A66" s="108"/>
      <c r="B66" s="45"/>
      <c r="C66" s="61" t="s">
        <v>209</v>
      </c>
      <c r="D66" s="71" t="s">
        <v>21</v>
      </c>
      <c r="E66" s="71">
        <v>6</v>
      </c>
      <c r="F66" s="15">
        <f t="shared" si="0"/>
        <v>0</v>
      </c>
      <c r="G66" s="23">
        <f t="shared" si="1"/>
        <v>0</v>
      </c>
      <c r="H66" s="7"/>
      <c r="I66" s="7"/>
      <c r="J66" s="7"/>
      <c r="K66" s="43"/>
      <c r="L66" s="156"/>
      <c r="M66" s="50"/>
      <c r="N66" s="44"/>
    </row>
    <row r="67" spans="1:17" x14ac:dyDescent="0.3">
      <c r="A67" s="104"/>
      <c r="B67" s="46"/>
      <c r="C67" s="144" t="s">
        <v>210</v>
      </c>
      <c r="D67" s="70" t="s">
        <v>21</v>
      </c>
      <c r="E67" s="70">
        <v>6</v>
      </c>
      <c r="F67" s="10">
        <f t="shared" si="0"/>
        <v>0</v>
      </c>
      <c r="G67" s="24">
        <f t="shared" si="1"/>
        <v>0</v>
      </c>
      <c r="H67" s="7"/>
      <c r="I67" s="7"/>
      <c r="J67" s="7"/>
      <c r="K67" s="43"/>
      <c r="L67" s="50"/>
      <c r="M67" s="50"/>
      <c r="N67" s="44"/>
    </row>
    <row r="68" spans="1:17" ht="8.1" customHeight="1" x14ac:dyDescent="0.3">
      <c r="A68" s="108"/>
      <c r="B68" s="45"/>
      <c r="C68" s="51"/>
      <c r="D68" s="14"/>
      <c r="E68" s="14"/>
      <c r="F68" s="15"/>
      <c r="G68" s="23"/>
      <c r="H68" s="7"/>
      <c r="I68" s="7"/>
      <c r="J68" s="7"/>
      <c r="K68" s="7"/>
      <c r="Q68"/>
    </row>
    <row r="69" spans="1:17" ht="14.4" x14ac:dyDescent="0.3">
      <c r="A69" s="108"/>
      <c r="B69" s="85">
        <f>COUNT($B$12:B68)+1</f>
        <v>8</v>
      </c>
      <c r="C69" s="57" t="s">
        <v>84</v>
      </c>
      <c r="D69" s="14"/>
      <c r="E69" s="14"/>
      <c r="F69" s="15"/>
      <c r="G69" s="23"/>
      <c r="H69" s="7"/>
      <c r="I69" s="7"/>
      <c r="J69" s="7"/>
      <c r="K69" s="7"/>
      <c r="Q69" s="48"/>
    </row>
    <row r="70" spans="1:17" ht="27.6" x14ac:dyDescent="0.3">
      <c r="A70" s="108"/>
      <c r="B70" s="45"/>
      <c r="C70" s="53" t="s">
        <v>139</v>
      </c>
      <c r="D70" s="71"/>
      <c r="E70" s="71"/>
      <c r="F70" s="15"/>
      <c r="G70" s="23"/>
      <c r="H70" s="7"/>
      <c r="I70" s="7"/>
      <c r="J70" s="7"/>
      <c r="K70" s="7"/>
    </row>
    <row r="71" spans="1:17" ht="27.6" x14ac:dyDescent="0.3">
      <c r="A71" s="108"/>
      <c r="B71" s="45"/>
      <c r="C71" s="61" t="s">
        <v>208</v>
      </c>
      <c r="D71" s="71" t="s">
        <v>13</v>
      </c>
      <c r="E71" s="71">
        <v>1</v>
      </c>
      <c r="F71" s="15">
        <f>K71</f>
        <v>0</v>
      </c>
      <c r="G71" s="23">
        <f>F71*E71</f>
        <v>0</v>
      </c>
      <c r="H71" s="7"/>
      <c r="I71" s="7"/>
      <c r="J71" s="7"/>
      <c r="K71" s="43"/>
      <c r="L71" s="156"/>
      <c r="M71" s="50"/>
      <c r="N71" s="44"/>
    </row>
    <row r="72" spans="1:17" ht="27.6" x14ac:dyDescent="0.3">
      <c r="A72" s="104"/>
      <c r="B72" s="46"/>
      <c r="C72" s="144" t="s">
        <v>138</v>
      </c>
      <c r="D72" s="70" t="s">
        <v>13</v>
      </c>
      <c r="E72" s="70">
        <v>8</v>
      </c>
      <c r="F72" s="10">
        <f>K72</f>
        <v>0</v>
      </c>
      <c r="G72" s="24">
        <f>F72*E72</f>
        <v>0</v>
      </c>
      <c r="H72" s="7"/>
      <c r="I72" s="7"/>
      <c r="J72" s="7"/>
      <c r="K72" s="43"/>
      <c r="L72" s="50"/>
      <c r="M72" s="50"/>
      <c r="N72" s="44"/>
    </row>
    <row r="73" spans="1:17" ht="8.1" customHeight="1" x14ac:dyDescent="0.3">
      <c r="A73" s="108"/>
      <c r="B73" s="45"/>
      <c r="C73" s="51"/>
      <c r="D73" s="71"/>
      <c r="E73" s="71"/>
      <c r="F73" s="15"/>
      <c r="G73" s="23"/>
      <c r="H73" s="7"/>
      <c r="I73" s="7"/>
      <c r="J73" s="7"/>
      <c r="K73" s="7"/>
    </row>
    <row r="74" spans="1:17" ht="41.4" x14ac:dyDescent="0.3">
      <c r="A74" s="108"/>
      <c r="B74" s="45">
        <f>COUNT($B$13:B72)+1</f>
        <v>9</v>
      </c>
      <c r="C74" s="57" t="s">
        <v>116</v>
      </c>
      <c r="D74" s="71"/>
      <c r="E74" s="71"/>
      <c r="F74" s="15"/>
      <c r="G74" s="23"/>
      <c r="H74" s="7"/>
      <c r="I74" s="7"/>
      <c r="J74" s="7"/>
      <c r="K74" s="7"/>
      <c r="N74" s="224"/>
    </row>
    <row r="75" spans="1:17" ht="55.2" x14ac:dyDescent="0.3">
      <c r="A75" s="108"/>
      <c r="B75" s="45"/>
      <c r="C75" s="53" t="s">
        <v>115</v>
      </c>
      <c r="D75" s="71"/>
      <c r="E75" s="71"/>
      <c r="F75" s="15"/>
      <c r="G75" s="23"/>
      <c r="H75" s="7"/>
      <c r="I75" s="7"/>
      <c r="J75" s="7"/>
      <c r="K75" s="7"/>
      <c r="N75" s="225"/>
    </row>
    <row r="76" spans="1:17" x14ac:dyDescent="0.3">
      <c r="A76" s="108"/>
      <c r="B76" s="45"/>
      <c r="C76" s="53" t="s">
        <v>118</v>
      </c>
      <c r="D76" s="71" t="s">
        <v>21</v>
      </c>
      <c r="E76" s="71"/>
      <c r="F76" s="15">
        <f>K76</f>
        <v>0</v>
      </c>
      <c r="G76" s="23">
        <f>F76*E76</f>
        <v>0</v>
      </c>
      <c r="H76" s="7"/>
      <c r="I76" s="7"/>
      <c r="J76" s="7"/>
      <c r="K76" s="7"/>
      <c r="N76" s="225"/>
    </row>
    <row r="77" spans="1:17" x14ac:dyDescent="0.3">
      <c r="A77" s="104"/>
      <c r="B77" s="46"/>
      <c r="C77" s="54" t="s">
        <v>119</v>
      </c>
      <c r="D77" s="70" t="s">
        <v>21</v>
      </c>
      <c r="E77" s="75"/>
      <c r="F77" s="10">
        <f>K77</f>
        <v>0</v>
      </c>
      <c r="G77" s="24">
        <f>F77*E77</f>
        <v>0</v>
      </c>
      <c r="H77" s="7"/>
      <c r="I77" s="7"/>
      <c r="J77" s="7"/>
      <c r="K77" s="7"/>
      <c r="N77" s="225"/>
    </row>
    <row r="78" spans="1:17" ht="8.1" customHeight="1" x14ac:dyDescent="0.3">
      <c r="A78" s="108"/>
      <c r="B78" s="45"/>
      <c r="C78" s="53"/>
      <c r="D78" s="14"/>
      <c r="E78" s="14"/>
      <c r="F78" s="15"/>
      <c r="G78" s="23"/>
      <c r="H78" s="7"/>
      <c r="I78" s="7"/>
      <c r="J78" s="7"/>
      <c r="K78" s="7"/>
      <c r="L78" s="197"/>
    </row>
    <row r="79" spans="1:17" s="83" customFormat="1" x14ac:dyDescent="0.3">
      <c r="A79" s="110"/>
      <c r="B79" s="85">
        <f>COUNT($B$12:B78)+1</f>
        <v>10</v>
      </c>
      <c r="C79" s="60" t="s">
        <v>79</v>
      </c>
      <c r="D79" s="77"/>
      <c r="E79" s="77"/>
      <c r="F79" s="39"/>
      <c r="G79" s="40"/>
      <c r="H79" s="43"/>
      <c r="I79" s="43"/>
      <c r="J79" s="43"/>
      <c r="K79" s="43"/>
      <c r="N79" s="146"/>
    </row>
    <row r="80" spans="1:17" s="83" customFormat="1" ht="27.6" x14ac:dyDescent="0.3">
      <c r="A80" s="109"/>
      <c r="B80" s="81"/>
      <c r="C80" s="54" t="s">
        <v>81</v>
      </c>
      <c r="D80" s="75" t="s">
        <v>76</v>
      </c>
      <c r="E80" s="75">
        <v>9.7200000000000006</v>
      </c>
      <c r="F80" s="41">
        <f>K80</f>
        <v>0</v>
      </c>
      <c r="G80" s="42">
        <f>F80*E80</f>
        <v>0</v>
      </c>
      <c r="H80" s="43"/>
      <c r="I80" s="43"/>
      <c r="J80" s="43"/>
      <c r="K80" s="43"/>
      <c r="L80" s="158"/>
      <c r="M80" s="146"/>
      <c r="N80" s="44"/>
    </row>
    <row r="81" spans="1:17" ht="8.1" customHeight="1" x14ac:dyDescent="0.3">
      <c r="A81" s="108"/>
      <c r="B81" s="45"/>
      <c r="C81" s="51"/>
      <c r="D81" s="14"/>
      <c r="E81" s="14"/>
      <c r="F81" s="15"/>
      <c r="G81" s="23"/>
      <c r="H81" s="7"/>
      <c r="I81" s="7"/>
      <c r="J81" s="7"/>
      <c r="K81" s="7"/>
      <c r="L81" s="158"/>
      <c r="Q81"/>
    </row>
    <row r="82" spans="1:17" s="83" customFormat="1" ht="15" customHeight="1" x14ac:dyDescent="0.3">
      <c r="A82" s="110"/>
      <c r="B82" s="85">
        <f>COUNT($B$12:B81)+1</f>
        <v>11</v>
      </c>
      <c r="C82" s="60" t="s">
        <v>80</v>
      </c>
      <c r="D82" s="77"/>
      <c r="E82" s="77"/>
      <c r="F82" s="39"/>
      <c r="G82" s="40"/>
      <c r="H82" s="43"/>
      <c r="I82" s="43"/>
      <c r="J82" s="43"/>
      <c r="K82" s="43"/>
      <c r="L82" s="158"/>
      <c r="N82" s="146"/>
    </row>
    <row r="83" spans="1:17" s="83" customFormat="1" ht="55.2" x14ac:dyDescent="0.3">
      <c r="A83" s="109"/>
      <c r="B83" s="81"/>
      <c r="C83" s="54" t="s">
        <v>86</v>
      </c>
      <c r="D83" s="75" t="s">
        <v>14</v>
      </c>
      <c r="E83" s="75">
        <v>1</v>
      </c>
      <c r="F83" s="41">
        <f>K83</f>
        <v>0</v>
      </c>
      <c r="G83" s="42">
        <f>F83*E83</f>
        <v>0</v>
      </c>
      <c r="H83" s="43"/>
      <c r="I83" s="43"/>
      <c r="J83" s="43"/>
      <c r="K83" s="43"/>
      <c r="L83" s="146"/>
      <c r="M83" s="146"/>
      <c r="N83" s="44"/>
    </row>
    <row r="84" spans="1:17" ht="8.1" customHeight="1" x14ac:dyDescent="0.3">
      <c r="A84" s="108"/>
      <c r="B84" s="45"/>
      <c r="C84" s="51"/>
      <c r="D84" s="232"/>
      <c r="E84" s="232"/>
      <c r="F84" s="15"/>
      <c r="G84" s="23"/>
      <c r="H84" s="7"/>
      <c r="I84" s="7"/>
      <c r="J84" s="7"/>
      <c r="K84" s="7"/>
      <c r="L84" s="158"/>
      <c r="Q84"/>
    </row>
    <row r="85" spans="1:17" s="83" customFormat="1" ht="15" customHeight="1" x14ac:dyDescent="0.3">
      <c r="A85" s="110"/>
      <c r="B85" s="85">
        <f>COUNT($B$12:B84)+1</f>
        <v>12</v>
      </c>
      <c r="C85" s="60" t="s">
        <v>50</v>
      </c>
      <c r="D85" s="77"/>
      <c r="E85" s="77"/>
      <c r="F85" s="39"/>
      <c r="G85" s="40"/>
      <c r="H85" s="43"/>
      <c r="I85" s="43"/>
      <c r="J85" s="43"/>
      <c r="K85" s="43"/>
      <c r="L85" s="158"/>
      <c r="N85" s="146"/>
    </row>
    <row r="86" spans="1:17" s="83" customFormat="1" x14ac:dyDescent="0.3">
      <c r="A86" s="109"/>
      <c r="B86" s="81"/>
      <c r="C86" s="144"/>
      <c r="D86" s="75" t="s">
        <v>14</v>
      </c>
      <c r="E86" s="75">
        <v>1</v>
      </c>
      <c r="F86" s="41">
        <f>K86</f>
        <v>0</v>
      </c>
      <c r="G86" s="42">
        <f>F86*E86</f>
        <v>0</v>
      </c>
      <c r="H86" s="43"/>
      <c r="I86" s="43"/>
      <c r="J86" s="43"/>
      <c r="K86" s="43"/>
      <c r="L86" s="146"/>
      <c r="M86" s="146"/>
      <c r="N86" s="44"/>
    </row>
    <row r="87" spans="1:17" ht="8.1" customHeight="1" x14ac:dyDescent="0.3">
      <c r="A87" s="108"/>
      <c r="B87" s="45"/>
      <c r="C87" s="51"/>
      <c r="D87" s="14"/>
      <c r="E87" s="14"/>
      <c r="F87" s="15"/>
      <c r="G87" s="23"/>
      <c r="H87" s="7"/>
      <c r="I87" s="7"/>
      <c r="J87" s="7"/>
      <c r="K87" s="7"/>
      <c r="L87" s="158"/>
      <c r="Q87"/>
    </row>
    <row r="88" spans="1:17" s="83" customFormat="1" ht="27.6" x14ac:dyDescent="0.3">
      <c r="A88" s="110"/>
      <c r="B88" s="85">
        <f>COUNT($B$12:B87)+1</f>
        <v>13</v>
      </c>
      <c r="C88" s="60" t="s">
        <v>82</v>
      </c>
      <c r="D88" s="77"/>
      <c r="E88" s="77"/>
      <c r="F88" s="39"/>
      <c r="G88" s="40"/>
      <c r="H88" s="43"/>
      <c r="I88" s="43"/>
      <c r="J88" s="43"/>
      <c r="K88" s="43"/>
      <c r="L88" s="158"/>
      <c r="N88" s="146"/>
    </row>
    <row r="89" spans="1:17" s="83" customFormat="1" x14ac:dyDescent="0.3">
      <c r="A89" s="109"/>
      <c r="B89" s="81"/>
      <c r="C89" s="144"/>
      <c r="D89" s="75" t="s">
        <v>83</v>
      </c>
      <c r="E89" s="75">
        <v>3</v>
      </c>
      <c r="F89" s="41">
        <f>SUM(G13:G86)</f>
        <v>0</v>
      </c>
      <c r="G89" s="42">
        <f>F89*3%</f>
        <v>0</v>
      </c>
      <c r="H89" s="43"/>
      <c r="I89" s="43"/>
      <c r="J89" s="43"/>
      <c r="K89" s="43"/>
      <c r="L89" s="146"/>
      <c r="M89" s="146"/>
      <c r="N89" s="44"/>
    </row>
    <row r="90" spans="1:17" ht="30.75" customHeight="1" x14ac:dyDescent="0.3">
      <c r="A90" s="124"/>
      <c r="B90" s="125"/>
      <c r="C90" s="126"/>
      <c r="D90" s="127"/>
      <c r="E90" s="127"/>
      <c r="F90" s="128" t="s">
        <v>18</v>
      </c>
      <c r="G90" s="129">
        <f>SUM(G14:G89)</f>
        <v>0</v>
      </c>
      <c r="H90" s="7"/>
      <c r="I90" s="7"/>
      <c r="J90" s="7"/>
    </row>
    <row r="91" spans="1:17" s="159" customFormat="1" ht="30.75" customHeight="1" x14ac:dyDescent="0.3">
      <c r="A91" s="168"/>
      <c r="B91" s="169"/>
      <c r="C91" s="260"/>
      <c r="D91" s="261"/>
      <c r="E91" s="261"/>
      <c r="F91" s="262"/>
      <c r="G91" s="263"/>
      <c r="H91" s="160"/>
      <c r="I91" s="160"/>
      <c r="J91" s="160"/>
    </row>
    <row r="92" spans="1:17" s="83" customFormat="1" ht="18.75" customHeight="1" x14ac:dyDescent="0.3">
      <c r="A92" s="201"/>
      <c r="B92" s="202"/>
      <c r="C92" s="203" t="s">
        <v>175</v>
      </c>
      <c r="D92" s="204"/>
      <c r="E92" s="205"/>
      <c r="F92" s="206"/>
      <c r="G92" s="207"/>
      <c r="H92" s="43"/>
      <c r="I92" s="43"/>
      <c r="J92" s="43"/>
      <c r="K92" s="43"/>
    </row>
    <row r="93" spans="1:17" ht="27.6" x14ac:dyDescent="0.3">
      <c r="A93" s="108"/>
      <c r="B93" s="85">
        <f>COUNT($B$12:B92)+1</f>
        <v>14</v>
      </c>
      <c r="C93" s="69" t="s">
        <v>223</v>
      </c>
      <c r="D93" s="14"/>
      <c r="E93" s="14"/>
      <c r="F93" s="15"/>
      <c r="G93" s="23"/>
      <c r="H93" s="7"/>
      <c r="I93" s="7"/>
      <c r="J93" s="7"/>
      <c r="K93" s="7"/>
      <c r="Q93" s="48"/>
    </row>
    <row r="94" spans="1:17" ht="91.5" customHeight="1" x14ac:dyDescent="0.3">
      <c r="A94" s="108"/>
      <c r="B94" s="85"/>
      <c r="C94" s="282" t="s">
        <v>222</v>
      </c>
      <c r="D94" s="14"/>
      <c r="E94" s="14"/>
      <c r="F94" s="15"/>
      <c r="G94" s="23"/>
      <c r="H94" s="7"/>
      <c r="I94" s="7"/>
      <c r="J94" s="7"/>
      <c r="K94" s="7"/>
      <c r="L94" s="157"/>
      <c r="Q94" s="48"/>
    </row>
    <row r="95" spans="1:17" ht="154.5" customHeight="1" x14ac:dyDescent="0.3">
      <c r="A95" s="108"/>
      <c r="B95" s="45"/>
      <c r="C95" s="142" t="s">
        <v>287</v>
      </c>
      <c r="D95" s="71"/>
      <c r="E95" s="71"/>
      <c r="F95" s="15"/>
      <c r="G95" s="23"/>
      <c r="H95" s="7"/>
      <c r="I95" s="7"/>
      <c r="J95" s="7"/>
      <c r="K95" s="7"/>
      <c r="L95" s="157"/>
      <c r="N95" s="50"/>
    </row>
    <row r="96" spans="1:17" ht="118.5" customHeight="1" x14ac:dyDescent="0.3">
      <c r="A96" s="108"/>
      <c r="B96" s="45"/>
      <c r="C96" s="143" t="s">
        <v>229</v>
      </c>
      <c r="D96" s="71"/>
      <c r="E96" s="71"/>
      <c r="F96" s="15"/>
      <c r="G96" s="23"/>
      <c r="H96" s="7"/>
      <c r="I96" s="7"/>
      <c r="J96" s="7"/>
      <c r="K96" s="7"/>
      <c r="L96" s="157"/>
      <c r="N96" s="50"/>
    </row>
    <row r="97" spans="1:17" s="83" customFormat="1" ht="25.5" customHeight="1" x14ac:dyDescent="0.3">
      <c r="A97" s="109"/>
      <c r="B97" s="81"/>
      <c r="C97" s="144" t="s">
        <v>288</v>
      </c>
      <c r="D97" s="75" t="s">
        <v>13</v>
      </c>
      <c r="E97" s="75">
        <v>1</v>
      </c>
      <c r="F97" s="41">
        <f>J97</f>
        <v>0</v>
      </c>
      <c r="G97" s="42">
        <f>F97*E97</f>
        <v>0</v>
      </c>
      <c r="H97" s="43"/>
      <c r="I97" s="43"/>
      <c r="J97" s="43"/>
      <c r="K97" s="43"/>
      <c r="L97" s="157"/>
    </row>
    <row r="98" spans="1:17" ht="8.1" customHeight="1" x14ac:dyDescent="0.3">
      <c r="A98" s="108"/>
      <c r="B98" s="45"/>
      <c r="C98" s="51"/>
      <c r="D98" s="14"/>
      <c r="E98" s="14"/>
      <c r="F98" s="15"/>
      <c r="G98" s="23"/>
      <c r="H98" s="7"/>
      <c r="I98" s="7"/>
      <c r="J98" s="7"/>
      <c r="K98" s="7"/>
      <c r="L98" s="157"/>
      <c r="Q98"/>
    </row>
    <row r="99" spans="1:17" ht="15.6" x14ac:dyDescent="0.3">
      <c r="A99" s="108"/>
      <c r="B99" s="85">
        <f>COUNT($B$12:B98)+1</f>
        <v>15</v>
      </c>
      <c r="C99" s="57" t="s">
        <v>176</v>
      </c>
      <c r="D99" s="14"/>
      <c r="E99" s="14"/>
      <c r="F99" s="15"/>
      <c r="G99" s="23"/>
      <c r="H99" s="7"/>
      <c r="I99" s="7"/>
      <c r="J99" s="7"/>
      <c r="K99" s="7"/>
      <c r="L99" s="156"/>
      <c r="Q99" s="48"/>
    </row>
    <row r="100" spans="1:17" ht="83.25" customHeight="1" x14ac:dyDescent="0.3">
      <c r="A100" s="108"/>
      <c r="B100" s="45"/>
      <c r="C100" s="62" t="s">
        <v>221</v>
      </c>
      <c r="D100" s="14"/>
      <c r="E100" s="14"/>
      <c r="F100" s="15"/>
      <c r="G100" s="23"/>
      <c r="H100" s="7"/>
      <c r="I100" s="7"/>
      <c r="J100" s="7"/>
      <c r="K100" s="7"/>
      <c r="L100" s="156"/>
      <c r="N100" s="50"/>
      <c r="Q100" s="48"/>
    </row>
    <row r="101" spans="1:17" ht="120" customHeight="1" x14ac:dyDescent="0.3">
      <c r="A101" s="108"/>
      <c r="B101" s="45"/>
      <c r="C101" s="142" t="s">
        <v>290</v>
      </c>
      <c r="D101" s="71"/>
      <c r="E101" s="71"/>
      <c r="F101" s="15"/>
      <c r="G101" s="23"/>
      <c r="H101" s="7"/>
      <c r="I101" s="7"/>
      <c r="J101" s="7"/>
      <c r="K101" s="7"/>
      <c r="L101" s="156"/>
      <c r="N101" s="50"/>
    </row>
    <row r="102" spans="1:17" ht="151.80000000000001" x14ac:dyDescent="0.3">
      <c r="A102" s="108"/>
      <c r="B102" s="45"/>
      <c r="C102" s="142" t="s">
        <v>291</v>
      </c>
      <c r="D102" s="71"/>
      <c r="E102" s="71"/>
      <c r="F102" s="15"/>
      <c r="G102" s="23"/>
      <c r="H102" s="7"/>
      <c r="I102" s="7"/>
      <c r="J102" s="7"/>
      <c r="K102" s="7"/>
      <c r="L102" s="208"/>
      <c r="N102" s="50"/>
    </row>
    <row r="103" spans="1:17" s="83" customFormat="1" ht="15.75" customHeight="1" x14ac:dyDescent="0.3">
      <c r="A103" s="109"/>
      <c r="B103" s="81"/>
      <c r="C103" s="144" t="s">
        <v>289</v>
      </c>
      <c r="D103" s="75" t="s">
        <v>13</v>
      </c>
      <c r="E103" s="75">
        <v>2</v>
      </c>
      <c r="F103" s="41">
        <f>J103</f>
        <v>0</v>
      </c>
      <c r="G103" s="42">
        <f>F103*E103</f>
        <v>0</v>
      </c>
      <c r="H103" s="43"/>
      <c r="I103" s="43"/>
      <c r="J103" s="43"/>
      <c r="K103" s="43"/>
      <c r="L103" s="157"/>
    </row>
    <row r="104" spans="1:17" ht="8.1" customHeight="1" x14ac:dyDescent="0.3">
      <c r="A104" s="108"/>
      <c r="B104" s="45"/>
      <c r="C104" s="53"/>
      <c r="D104" s="14"/>
      <c r="E104" s="14"/>
      <c r="F104" s="15"/>
      <c r="G104" s="23"/>
      <c r="H104" s="7"/>
      <c r="I104" s="7"/>
      <c r="J104" s="7"/>
      <c r="K104" s="7"/>
      <c r="L104" s="156"/>
    </row>
    <row r="105" spans="1:17" ht="27.6" x14ac:dyDescent="0.3">
      <c r="A105" s="108"/>
      <c r="B105" s="85">
        <f>COUNT($B$12:B104)+1</f>
        <v>16</v>
      </c>
      <c r="C105" s="60" t="s">
        <v>46</v>
      </c>
      <c r="D105" s="14"/>
      <c r="E105" s="14"/>
      <c r="F105" s="15"/>
      <c r="G105" s="23"/>
      <c r="H105" s="7"/>
      <c r="I105" s="7"/>
      <c r="J105" s="7"/>
      <c r="K105" s="7"/>
      <c r="L105" s="197"/>
      <c r="N105" s="50"/>
    </row>
    <row r="106" spans="1:17" ht="94.5" customHeight="1" x14ac:dyDescent="0.3">
      <c r="A106" s="108"/>
      <c r="B106" s="45"/>
      <c r="C106" s="53" t="s">
        <v>47</v>
      </c>
      <c r="D106" s="14"/>
      <c r="E106" s="14"/>
      <c r="F106" s="15"/>
      <c r="G106" s="23"/>
      <c r="H106" s="7"/>
      <c r="I106" s="7"/>
      <c r="J106" s="7"/>
      <c r="K106" s="7"/>
      <c r="L106" s="156"/>
      <c r="M106" s="50"/>
      <c r="N106" s="44"/>
    </row>
    <row r="107" spans="1:17" ht="15.6" x14ac:dyDescent="0.3">
      <c r="A107" s="108"/>
      <c r="B107" s="45"/>
      <c r="C107" s="61" t="s">
        <v>48</v>
      </c>
      <c r="D107" s="71" t="s">
        <v>21</v>
      </c>
      <c r="E107" s="71">
        <v>25</v>
      </c>
      <c r="F107" s="15">
        <f>K107</f>
        <v>0</v>
      </c>
      <c r="G107" s="23">
        <f>F107*E107</f>
        <v>0</v>
      </c>
      <c r="H107" s="7"/>
      <c r="I107" s="7"/>
      <c r="J107" s="7"/>
      <c r="K107" s="43"/>
      <c r="L107" s="156"/>
      <c r="M107" s="50"/>
      <c r="N107" s="44"/>
    </row>
    <row r="108" spans="1:17" ht="15.6" x14ac:dyDescent="0.3">
      <c r="A108" s="104"/>
      <c r="B108" s="46"/>
      <c r="C108" s="144" t="s">
        <v>49</v>
      </c>
      <c r="D108" s="70" t="s">
        <v>21</v>
      </c>
      <c r="E108" s="70">
        <v>25</v>
      </c>
      <c r="F108" s="10">
        <f>K108</f>
        <v>0</v>
      </c>
      <c r="G108" s="24">
        <f>F108*E108</f>
        <v>0</v>
      </c>
      <c r="H108" s="7"/>
      <c r="I108" s="7"/>
      <c r="J108" s="7"/>
      <c r="K108" s="43"/>
      <c r="L108" s="156"/>
      <c r="M108" s="50"/>
      <c r="N108" s="44"/>
    </row>
    <row r="109" spans="1:17" ht="8.1" customHeight="1" x14ac:dyDescent="0.3">
      <c r="A109" s="108"/>
      <c r="B109" s="45"/>
      <c r="C109" s="51"/>
      <c r="D109" s="71"/>
      <c r="E109" s="71"/>
      <c r="F109" s="15"/>
      <c r="G109" s="23"/>
      <c r="H109" s="7"/>
      <c r="I109" s="7"/>
      <c r="J109" s="7"/>
      <c r="K109" s="7"/>
    </row>
    <row r="110" spans="1:17" ht="41.4" x14ac:dyDescent="0.3">
      <c r="A110" s="108"/>
      <c r="B110" s="45">
        <f>COUNT($B$13:B108)+1</f>
        <v>17</v>
      </c>
      <c r="C110" s="57" t="s">
        <v>116</v>
      </c>
      <c r="D110" s="71"/>
      <c r="E110" s="71"/>
      <c r="F110" s="15"/>
      <c r="G110" s="23"/>
      <c r="H110" s="7"/>
      <c r="I110" s="7"/>
      <c r="J110" s="7"/>
      <c r="K110" s="7"/>
      <c r="N110" s="224"/>
    </row>
    <row r="111" spans="1:17" ht="55.2" x14ac:dyDescent="0.3">
      <c r="A111" s="108"/>
      <c r="B111" s="45"/>
      <c r="C111" s="53" t="s">
        <v>115</v>
      </c>
      <c r="D111" s="71"/>
      <c r="E111" s="71"/>
      <c r="F111" s="15"/>
      <c r="G111" s="23"/>
      <c r="H111" s="7"/>
      <c r="I111" s="7"/>
      <c r="J111" s="7"/>
      <c r="K111" s="7"/>
      <c r="N111" s="225"/>
    </row>
    <row r="112" spans="1:17" x14ac:dyDescent="0.3">
      <c r="A112" s="104"/>
      <c r="B112" s="46"/>
      <c r="C112" s="54" t="s">
        <v>118</v>
      </c>
      <c r="D112" s="70" t="s">
        <v>21</v>
      </c>
      <c r="E112" s="75">
        <v>1</v>
      </c>
      <c r="F112" s="10">
        <f>K112</f>
        <v>0</v>
      </c>
      <c r="G112" s="24">
        <f>F112*E112</f>
        <v>0</v>
      </c>
      <c r="H112" s="7"/>
      <c r="I112" s="7"/>
      <c r="J112" s="7"/>
      <c r="K112" s="7"/>
      <c r="N112" s="225"/>
    </row>
    <row r="113" spans="1:17" ht="8.1" customHeight="1" x14ac:dyDescent="0.3">
      <c r="A113" s="108"/>
      <c r="B113" s="45"/>
      <c r="C113" s="51"/>
      <c r="D113" s="14"/>
      <c r="E113" s="14"/>
      <c r="F113" s="15"/>
      <c r="G113" s="23"/>
      <c r="H113" s="7"/>
      <c r="I113" s="7"/>
      <c r="J113" s="7"/>
      <c r="K113" s="7"/>
      <c r="Q113"/>
    </row>
    <row r="114" spans="1:17" s="83" customFormat="1" x14ac:dyDescent="0.3">
      <c r="A114" s="110"/>
      <c r="B114" s="85">
        <f>COUNT($B$12:B113)+1</f>
        <v>18</v>
      </c>
      <c r="C114" s="60" t="s">
        <v>79</v>
      </c>
      <c r="D114" s="77"/>
      <c r="E114" s="77"/>
      <c r="F114" s="39"/>
      <c r="G114" s="40"/>
      <c r="H114" s="43"/>
      <c r="I114" s="43"/>
      <c r="J114" s="43"/>
      <c r="K114" s="43"/>
      <c r="N114" s="146"/>
    </row>
    <row r="115" spans="1:17" s="83" customFormat="1" ht="27.6" x14ac:dyDescent="0.3">
      <c r="A115" s="109"/>
      <c r="B115" s="81"/>
      <c r="C115" s="54" t="s">
        <v>81</v>
      </c>
      <c r="D115" s="75" t="s">
        <v>76</v>
      </c>
      <c r="E115" s="75">
        <v>1</v>
      </c>
      <c r="F115" s="41">
        <f>K115</f>
        <v>0</v>
      </c>
      <c r="G115" s="42">
        <f>F115*E115</f>
        <v>0</v>
      </c>
      <c r="H115" s="43"/>
      <c r="I115" s="43"/>
      <c r="J115" s="43"/>
      <c r="K115" s="43"/>
      <c r="L115" s="158"/>
      <c r="M115" s="146"/>
      <c r="N115" s="44"/>
    </row>
    <row r="116" spans="1:17" ht="8.1" customHeight="1" x14ac:dyDescent="0.3">
      <c r="A116" s="108"/>
      <c r="B116" s="45"/>
      <c r="C116" s="51"/>
      <c r="D116" s="14"/>
      <c r="E116" s="14"/>
      <c r="F116" s="15"/>
      <c r="G116" s="23"/>
      <c r="H116" s="7"/>
      <c r="I116" s="7"/>
      <c r="J116" s="7"/>
      <c r="K116" s="7"/>
      <c r="L116" s="158"/>
      <c r="Q116"/>
    </row>
    <row r="117" spans="1:17" s="83" customFormat="1" ht="15" customHeight="1" x14ac:dyDescent="0.3">
      <c r="A117" s="110"/>
      <c r="B117" s="85">
        <f>COUNT($B$12:B116)+1</f>
        <v>19</v>
      </c>
      <c r="C117" s="60" t="s">
        <v>80</v>
      </c>
      <c r="D117" s="77"/>
      <c r="E117" s="77"/>
      <c r="F117" s="39"/>
      <c r="G117" s="40"/>
      <c r="H117" s="43"/>
      <c r="I117" s="43"/>
      <c r="J117" s="43"/>
      <c r="K117" s="43"/>
      <c r="L117" s="158"/>
      <c r="N117" s="146"/>
    </row>
    <row r="118" spans="1:17" s="83" customFormat="1" ht="55.2" x14ac:dyDescent="0.3">
      <c r="A118" s="109"/>
      <c r="B118" s="81"/>
      <c r="C118" s="54" t="s">
        <v>111</v>
      </c>
      <c r="D118" s="75" t="s">
        <v>14</v>
      </c>
      <c r="E118" s="75">
        <v>1</v>
      </c>
      <c r="F118" s="41">
        <f>K118</f>
        <v>0</v>
      </c>
      <c r="G118" s="42">
        <f>F118*E118</f>
        <v>0</v>
      </c>
      <c r="H118" s="43"/>
      <c r="I118" s="43"/>
      <c r="J118" s="43"/>
      <c r="K118" s="43"/>
      <c r="L118" s="209"/>
      <c r="M118" s="146"/>
      <c r="N118" s="44"/>
    </row>
    <row r="119" spans="1:17" ht="8.1" customHeight="1" x14ac:dyDescent="0.3">
      <c r="A119" s="108"/>
      <c r="B119" s="45"/>
      <c r="C119" s="51"/>
      <c r="D119" s="14"/>
      <c r="E119" s="14"/>
      <c r="F119" s="15"/>
      <c r="G119" s="23"/>
      <c r="H119" s="7"/>
      <c r="I119" s="7"/>
      <c r="J119" s="7"/>
      <c r="K119" s="7"/>
      <c r="L119" s="209"/>
      <c r="Q119"/>
    </row>
    <row r="120" spans="1:17" s="83" customFormat="1" ht="15" customHeight="1" x14ac:dyDescent="0.3">
      <c r="A120" s="110"/>
      <c r="B120" s="85">
        <f>COUNT($B$12:B119)+1</f>
        <v>20</v>
      </c>
      <c r="C120" s="60" t="s">
        <v>50</v>
      </c>
      <c r="D120" s="77"/>
      <c r="E120" s="77"/>
      <c r="F120" s="39"/>
      <c r="G120" s="40"/>
      <c r="H120" s="43"/>
      <c r="I120" s="43"/>
      <c r="J120" s="43"/>
      <c r="K120" s="43"/>
      <c r="L120" s="158"/>
      <c r="N120" s="146"/>
    </row>
    <row r="121" spans="1:17" s="83" customFormat="1" x14ac:dyDescent="0.3">
      <c r="A121" s="109"/>
      <c r="B121" s="81"/>
      <c r="C121" s="144"/>
      <c r="D121" s="75" t="s">
        <v>14</v>
      </c>
      <c r="E121" s="75">
        <v>1</v>
      </c>
      <c r="F121" s="41">
        <f>K121</f>
        <v>0</v>
      </c>
      <c r="G121" s="42">
        <f>F121*E121</f>
        <v>0</v>
      </c>
      <c r="H121" s="43"/>
      <c r="I121" s="43"/>
      <c r="J121" s="43"/>
      <c r="K121" s="43"/>
      <c r="L121" s="146"/>
      <c r="M121" s="146"/>
      <c r="N121" s="44"/>
    </row>
    <row r="122" spans="1:17" ht="8.1" customHeight="1" x14ac:dyDescent="0.3">
      <c r="A122" s="108"/>
      <c r="B122" s="45"/>
      <c r="C122" s="51"/>
      <c r="D122" s="14"/>
      <c r="E122" s="14"/>
      <c r="F122" s="15"/>
      <c r="G122" s="23"/>
      <c r="H122" s="7"/>
      <c r="I122" s="7"/>
      <c r="J122" s="7"/>
      <c r="K122" s="7"/>
      <c r="L122" s="158"/>
      <c r="Q122"/>
    </row>
    <row r="123" spans="1:17" s="83" customFormat="1" ht="27.6" x14ac:dyDescent="0.3">
      <c r="A123" s="110"/>
      <c r="B123" s="85">
        <f>COUNT($B$12:B122)+1</f>
        <v>21</v>
      </c>
      <c r="C123" s="60" t="s">
        <v>82</v>
      </c>
      <c r="D123" s="77"/>
      <c r="E123" s="77"/>
      <c r="F123" s="39"/>
      <c r="G123" s="40"/>
      <c r="H123" s="43"/>
      <c r="I123" s="43"/>
      <c r="J123" s="43"/>
      <c r="K123" s="43"/>
      <c r="L123" s="53"/>
      <c r="N123" s="146"/>
    </row>
    <row r="124" spans="1:17" s="83" customFormat="1" x14ac:dyDescent="0.3">
      <c r="A124" s="109"/>
      <c r="B124" s="81"/>
      <c r="C124" s="144"/>
      <c r="D124" s="75" t="s">
        <v>83</v>
      </c>
      <c r="E124" s="75">
        <v>3</v>
      </c>
      <c r="F124" s="41">
        <f>SUM(G95:G123)</f>
        <v>0</v>
      </c>
      <c r="G124" s="42">
        <f>F124*3%</f>
        <v>0</v>
      </c>
      <c r="H124" s="43"/>
      <c r="I124" s="43"/>
      <c r="J124" s="43"/>
      <c r="K124" s="43"/>
      <c r="L124" s="146"/>
      <c r="M124" s="146"/>
      <c r="N124" s="44"/>
    </row>
    <row r="125" spans="1:17" ht="21" customHeight="1" x14ac:dyDescent="0.3">
      <c r="A125" s="124"/>
      <c r="B125" s="125"/>
      <c r="C125" s="211"/>
      <c r="D125" s="127"/>
      <c r="E125" s="127"/>
      <c r="F125" s="128" t="s">
        <v>18</v>
      </c>
      <c r="G125" s="129">
        <f>SUM(G94:G124)</f>
        <v>0</v>
      </c>
      <c r="H125" s="7"/>
      <c r="I125" s="7"/>
      <c r="J125" s="7"/>
    </row>
    <row r="126" spans="1:17" s="83" customFormat="1" x14ac:dyDescent="0.3">
      <c r="A126" s="110"/>
      <c r="B126" s="85"/>
      <c r="C126" s="61"/>
      <c r="D126" s="76"/>
      <c r="E126" s="200"/>
      <c r="F126" s="39"/>
      <c r="G126" s="40"/>
      <c r="H126" s="43"/>
      <c r="I126" s="43"/>
      <c r="J126" s="43"/>
      <c r="K126" s="43"/>
    </row>
    <row r="127" spans="1:17" s="83" customFormat="1" ht="18.75" customHeight="1" x14ac:dyDescent="0.3">
      <c r="A127" s="201"/>
      <c r="B127" s="202"/>
      <c r="C127" s="203" t="s">
        <v>174</v>
      </c>
      <c r="D127" s="204"/>
      <c r="E127" s="205"/>
      <c r="F127" s="206"/>
      <c r="G127" s="207"/>
      <c r="H127" s="43"/>
      <c r="I127" s="43"/>
      <c r="J127" s="43"/>
      <c r="K127" s="43"/>
    </row>
    <row r="128" spans="1:17" ht="27.6" x14ac:dyDescent="0.3">
      <c r="A128" s="108"/>
      <c r="B128" s="85">
        <f>COUNT($B$12:B127)+1</f>
        <v>22</v>
      </c>
      <c r="C128" s="69" t="s">
        <v>224</v>
      </c>
      <c r="D128" s="14"/>
      <c r="E128" s="14"/>
      <c r="F128" s="15"/>
      <c r="G128" s="23"/>
      <c r="H128" s="7"/>
      <c r="I128" s="7"/>
      <c r="J128" s="7"/>
      <c r="K128" s="7"/>
      <c r="Q128" s="48"/>
    </row>
    <row r="129" spans="1:17" ht="96.6" x14ac:dyDescent="0.3">
      <c r="A129" s="108"/>
      <c r="B129" s="85"/>
      <c r="C129" s="282" t="s">
        <v>225</v>
      </c>
      <c r="D129" s="14"/>
      <c r="E129" s="14"/>
      <c r="F129" s="15"/>
      <c r="G129" s="23"/>
      <c r="H129" s="7"/>
      <c r="I129" s="7"/>
      <c r="J129" s="7"/>
      <c r="K129" s="7"/>
      <c r="L129" s="157"/>
      <c r="Q129" s="48"/>
    </row>
    <row r="130" spans="1:17" ht="156.75" customHeight="1" x14ac:dyDescent="0.3">
      <c r="A130" s="108"/>
      <c r="B130" s="45"/>
      <c r="C130" s="142" t="s">
        <v>367</v>
      </c>
      <c r="D130" s="71"/>
      <c r="E130" s="71"/>
      <c r="F130" s="15"/>
      <c r="G130" s="23"/>
      <c r="H130" s="7"/>
      <c r="I130" s="7"/>
      <c r="J130" s="7"/>
      <c r="K130" s="7"/>
      <c r="L130" s="157"/>
      <c r="N130" s="50"/>
    </row>
    <row r="131" spans="1:17" ht="123" customHeight="1" x14ac:dyDescent="0.3">
      <c r="A131" s="108"/>
      <c r="B131" s="45"/>
      <c r="C131" s="143" t="s">
        <v>230</v>
      </c>
      <c r="D131" s="71"/>
      <c r="E131" s="71"/>
      <c r="F131" s="15"/>
      <c r="G131" s="23"/>
      <c r="H131" s="7"/>
      <c r="I131" s="7"/>
      <c r="J131" s="7"/>
      <c r="K131" s="7"/>
      <c r="L131" s="157"/>
      <c r="N131" s="50"/>
    </row>
    <row r="132" spans="1:17" s="83" customFormat="1" ht="25.5" customHeight="1" x14ac:dyDescent="0.3">
      <c r="A132" s="109"/>
      <c r="B132" s="81"/>
      <c r="C132" s="144" t="s">
        <v>227</v>
      </c>
      <c r="D132" s="75" t="s">
        <v>13</v>
      </c>
      <c r="E132" s="75">
        <v>1</v>
      </c>
      <c r="F132" s="41">
        <f>J132</f>
        <v>0</v>
      </c>
      <c r="G132" s="42">
        <f>F132*E132</f>
        <v>0</v>
      </c>
      <c r="H132" s="43"/>
      <c r="I132" s="43"/>
      <c r="J132" s="43"/>
      <c r="K132" s="43"/>
      <c r="L132" s="157"/>
    </row>
    <row r="133" spans="1:17" ht="8.1" customHeight="1" x14ac:dyDescent="0.3">
      <c r="A133" s="108"/>
      <c r="B133" s="45"/>
      <c r="C133" s="51"/>
      <c r="D133" s="14"/>
      <c r="E133" s="14"/>
      <c r="F133" s="15"/>
      <c r="G133" s="23"/>
      <c r="H133" s="7"/>
      <c r="I133" s="7"/>
      <c r="J133" s="7"/>
      <c r="K133" s="7"/>
      <c r="L133" s="157"/>
      <c r="Q133"/>
    </row>
    <row r="134" spans="1:17" ht="15.6" x14ac:dyDescent="0.3">
      <c r="A134" s="108"/>
      <c r="B134" s="85">
        <f>COUNT($B$12:B133)+1</f>
        <v>23</v>
      </c>
      <c r="C134" s="57" t="s">
        <v>176</v>
      </c>
      <c r="D134" s="14"/>
      <c r="E134" s="14"/>
      <c r="F134" s="15"/>
      <c r="G134" s="23"/>
      <c r="H134" s="7"/>
      <c r="I134" s="7"/>
      <c r="J134" s="7"/>
      <c r="K134" s="7"/>
      <c r="L134" s="156"/>
      <c r="Q134" s="48"/>
    </row>
    <row r="135" spans="1:17" ht="79.5" customHeight="1" x14ac:dyDescent="0.3">
      <c r="A135" s="108"/>
      <c r="B135" s="45"/>
      <c r="C135" s="62" t="s">
        <v>221</v>
      </c>
      <c r="D135" s="14"/>
      <c r="E135" s="14"/>
      <c r="F135" s="15"/>
      <c r="G135" s="23"/>
      <c r="H135" s="7"/>
      <c r="I135" s="7"/>
      <c r="J135" s="7"/>
      <c r="K135" s="7"/>
      <c r="L135" s="156"/>
      <c r="N135" s="50"/>
      <c r="Q135" s="48"/>
    </row>
    <row r="136" spans="1:17" ht="100.5" customHeight="1" x14ac:dyDescent="0.3">
      <c r="A136" s="108"/>
      <c r="B136" s="45"/>
      <c r="C136" s="142" t="s">
        <v>368</v>
      </c>
      <c r="D136" s="71"/>
      <c r="E136" s="71"/>
      <c r="F136" s="15"/>
      <c r="G136" s="23"/>
      <c r="H136" s="7"/>
      <c r="I136" s="7"/>
      <c r="J136" s="7"/>
      <c r="K136" s="7"/>
      <c r="L136" s="156"/>
      <c r="N136" s="50"/>
    </row>
    <row r="137" spans="1:17" ht="131.25" customHeight="1" x14ac:dyDescent="0.3">
      <c r="A137" s="108"/>
      <c r="B137" s="45"/>
      <c r="C137" s="142" t="s">
        <v>226</v>
      </c>
      <c r="D137" s="71"/>
      <c r="E137" s="71"/>
      <c r="F137" s="15"/>
      <c r="G137" s="23"/>
      <c r="H137" s="7"/>
      <c r="I137" s="7"/>
      <c r="J137" s="7"/>
      <c r="K137" s="7"/>
      <c r="L137" s="208"/>
      <c r="N137" s="50"/>
    </row>
    <row r="138" spans="1:17" s="83" customFormat="1" ht="15.75" customHeight="1" x14ac:dyDescent="0.3">
      <c r="A138" s="109"/>
      <c r="B138" s="81"/>
      <c r="C138" s="144" t="s">
        <v>228</v>
      </c>
      <c r="D138" s="75" t="s">
        <v>13</v>
      </c>
      <c r="E138" s="75">
        <v>1</v>
      </c>
      <c r="F138" s="41">
        <f>J138</f>
        <v>0</v>
      </c>
      <c r="G138" s="42">
        <f>F138*E138</f>
        <v>0</v>
      </c>
      <c r="H138" s="43"/>
      <c r="I138" s="43"/>
      <c r="J138" s="43"/>
      <c r="K138" s="43"/>
      <c r="L138" s="157"/>
    </row>
    <row r="139" spans="1:17" ht="8.1" customHeight="1" x14ac:dyDescent="0.3">
      <c r="A139" s="108"/>
      <c r="B139" s="45"/>
      <c r="C139" s="53"/>
      <c r="D139" s="14"/>
      <c r="E139" s="14"/>
      <c r="F139" s="15"/>
      <c r="G139" s="23"/>
      <c r="H139" s="7"/>
      <c r="I139" s="7"/>
      <c r="J139" s="7"/>
      <c r="K139" s="7"/>
      <c r="L139" s="156"/>
    </row>
    <row r="140" spans="1:17" ht="27.6" x14ac:dyDescent="0.3">
      <c r="A140" s="108"/>
      <c r="B140" s="85">
        <f>COUNT($B$12:B139)+1</f>
        <v>24</v>
      </c>
      <c r="C140" s="60" t="s">
        <v>46</v>
      </c>
      <c r="D140" s="14"/>
      <c r="E140" s="14"/>
      <c r="F140" s="15"/>
      <c r="G140" s="23"/>
      <c r="H140" s="7"/>
      <c r="I140" s="7"/>
      <c r="J140" s="7"/>
      <c r="K140" s="7"/>
      <c r="L140" s="197"/>
      <c r="N140" s="50"/>
    </row>
    <row r="141" spans="1:17" ht="95.25" customHeight="1" x14ac:dyDescent="0.3">
      <c r="A141" s="108"/>
      <c r="B141" s="45"/>
      <c r="C141" s="53" t="s">
        <v>47</v>
      </c>
      <c r="D141" s="14"/>
      <c r="E141" s="14"/>
      <c r="F141" s="15"/>
      <c r="G141" s="23"/>
      <c r="H141" s="7"/>
      <c r="I141" s="7"/>
      <c r="J141" s="7"/>
      <c r="K141" s="7"/>
      <c r="L141" s="156"/>
      <c r="M141" s="50"/>
      <c r="N141" s="44"/>
    </row>
    <row r="142" spans="1:17" ht="15.6" x14ac:dyDescent="0.3">
      <c r="A142" s="108"/>
      <c r="B142" s="45"/>
      <c r="C142" s="61" t="s">
        <v>48</v>
      </c>
      <c r="D142" s="71" t="s">
        <v>21</v>
      </c>
      <c r="E142" s="71">
        <v>12</v>
      </c>
      <c r="F142" s="15">
        <f>K142</f>
        <v>0</v>
      </c>
      <c r="G142" s="23">
        <f>F142*E142</f>
        <v>0</v>
      </c>
      <c r="H142" s="7"/>
      <c r="I142" s="7"/>
      <c r="J142" s="7"/>
      <c r="K142" s="43"/>
      <c r="L142" s="156"/>
      <c r="M142" s="50"/>
      <c r="N142" s="44"/>
    </row>
    <row r="143" spans="1:17" ht="15.6" x14ac:dyDescent="0.3">
      <c r="A143" s="104"/>
      <c r="B143" s="46"/>
      <c r="C143" s="144" t="s">
        <v>49</v>
      </c>
      <c r="D143" s="70" t="s">
        <v>21</v>
      </c>
      <c r="E143" s="70">
        <v>12</v>
      </c>
      <c r="F143" s="10">
        <f>K143</f>
        <v>0</v>
      </c>
      <c r="G143" s="24">
        <f>F143*E143</f>
        <v>0</v>
      </c>
      <c r="H143" s="7"/>
      <c r="I143" s="7"/>
      <c r="J143" s="7"/>
      <c r="K143" s="43"/>
      <c r="L143" s="156"/>
      <c r="M143" s="50"/>
      <c r="N143" s="44"/>
    </row>
    <row r="144" spans="1:17" ht="8.1" customHeight="1" x14ac:dyDescent="0.3">
      <c r="A144" s="108"/>
      <c r="B144" s="45"/>
      <c r="C144" s="51"/>
      <c r="D144" s="71"/>
      <c r="E144" s="71"/>
      <c r="F144" s="15"/>
      <c r="G144" s="23"/>
      <c r="H144" s="7"/>
      <c r="I144" s="7"/>
      <c r="J144" s="7"/>
      <c r="K144" s="7"/>
    </row>
    <row r="145" spans="1:17" ht="41.4" x14ac:dyDescent="0.3">
      <c r="A145" s="108"/>
      <c r="B145" s="45">
        <f>COUNT($B$13:B143)+1</f>
        <v>25</v>
      </c>
      <c r="C145" s="57" t="s">
        <v>116</v>
      </c>
      <c r="D145" s="71"/>
      <c r="E145" s="71"/>
      <c r="F145" s="15"/>
      <c r="G145" s="23"/>
      <c r="H145" s="7"/>
      <c r="I145" s="7"/>
      <c r="J145" s="7"/>
      <c r="K145" s="7"/>
      <c r="N145" s="224"/>
    </row>
    <row r="146" spans="1:17" ht="55.2" x14ac:dyDescent="0.3">
      <c r="A146" s="108"/>
      <c r="B146" s="45"/>
      <c r="C146" s="53" t="s">
        <v>115</v>
      </c>
      <c r="D146" s="71"/>
      <c r="E146" s="71"/>
      <c r="F146" s="15"/>
      <c r="G146" s="23"/>
      <c r="H146" s="7"/>
      <c r="I146" s="7"/>
      <c r="J146" s="7"/>
      <c r="K146" s="7"/>
      <c r="N146" s="225"/>
    </row>
    <row r="147" spans="1:17" x14ac:dyDescent="0.3">
      <c r="A147" s="104"/>
      <c r="B147" s="46"/>
      <c r="C147" s="54" t="s">
        <v>118</v>
      </c>
      <c r="D147" s="70" t="s">
        <v>21</v>
      </c>
      <c r="E147" s="75">
        <v>1</v>
      </c>
      <c r="F147" s="10">
        <f>K147</f>
        <v>0</v>
      </c>
      <c r="G147" s="24">
        <f>F147*E147</f>
        <v>0</v>
      </c>
      <c r="H147" s="7"/>
      <c r="I147" s="7"/>
      <c r="J147" s="7"/>
      <c r="K147" s="7"/>
      <c r="N147" s="225"/>
    </row>
    <row r="148" spans="1:17" ht="8.1" customHeight="1" x14ac:dyDescent="0.3">
      <c r="A148" s="108"/>
      <c r="B148" s="45"/>
      <c r="C148" s="51"/>
      <c r="D148" s="14"/>
      <c r="E148" s="14"/>
      <c r="F148" s="15"/>
      <c r="G148" s="23"/>
      <c r="H148" s="7"/>
      <c r="I148" s="7"/>
      <c r="J148" s="7"/>
      <c r="K148" s="7"/>
      <c r="Q148"/>
    </row>
    <row r="149" spans="1:17" s="83" customFormat="1" x14ac:dyDescent="0.3">
      <c r="A149" s="110"/>
      <c r="B149" s="85">
        <f>COUNT($B$12:B148)+1</f>
        <v>26</v>
      </c>
      <c r="C149" s="60" t="s">
        <v>79</v>
      </c>
      <c r="D149" s="77"/>
      <c r="E149" s="77"/>
      <c r="F149" s="39"/>
      <c r="G149" s="40"/>
      <c r="H149" s="43"/>
      <c r="I149" s="43"/>
      <c r="J149" s="43"/>
      <c r="K149" s="43"/>
      <c r="N149" s="146"/>
    </row>
    <row r="150" spans="1:17" s="83" customFormat="1" ht="27.6" x14ac:dyDescent="0.3">
      <c r="A150" s="109"/>
      <c r="B150" s="81"/>
      <c r="C150" s="54" t="s">
        <v>81</v>
      </c>
      <c r="D150" s="75" t="s">
        <v>76</v>
      </c>
      <c r="E150" s="75">
        <v>1</v>
      </c>
      <c r="F150" s="41">
        <f>K150</f>
        <v>0</v>
      </c>
      <c r="G150" s="42">
        <f>F150*E150</f>
        <v>0</v>
      </c>
      <c r="H150" s="43"/>
      <c r="I150" s="43"/>
      <c r="J150" s="43"/>
      <c r="K150" s="43"/>
      <c r="L150" s="158"/>
      <c r="M150" s="146"/>
      <c r="N150" s="44"/>
    </row>
    <row r="151" spans="1:17" ht="8.1" customHeight="1" x14ac:dyDescent="0.3">
      <c r="A151" s="108"/>
      <c r="B151" s="45"/>
      <c r="C151" s="51"/>
      <c r="D151" s="14"/>
      <c r="E151" s="14"/>
      <c r="F151" s="15"/>
      <c r="G151" s="23"/>
      <c r="H151" s="7"/>
      <c r="I151" s="7"/>
      <c r="J151" s="7"/>
      <c r="K151" s="7"/>
      <c r="L151" s="158"/>
      <c r="Q151"/>
    </row>
    <row r="152" spans="1:17" s="83" customFormat="1" ht="15" customHeight="1" x14ac:dyDescent="0.3">
      <c r="A152" s="110"/>
      <c r="B152" s="85">
        <f>COUNT($B$12:B151)+1</f>
        <v>27</v>
      </c>
      <c r="C152" s="60" t="s">
        <v>80</v>
      </c>
      <c r="D152" s="77"/>
      <c r="E152" s="77"/>
      <c r="F152" s="39"/>
      <c r="G152" s="40"/>
      <c r="H152" s="43"/>
      <c r="I152" s="43"/>
      <c r="J152" s="43"/>
      <c r="K152" s="43"/>
      <c r="L152" s="158"/>
      <c r="N152" s="146"/>
    </row>
    <row r="153" spans="1:17" s="83" customFormat="1" ht="55.2" x14ac:dyDescent="0.3">
      <c r="A153" s="109"/>
      <c r="B153" s="81"/>
      <c r="C153" s="54" t="s">
        <v>111</v>
      </c>
      <c r="D153" s="75" t="s">
        <v>14</v>
      </c>
      <c r="E153" s="75">
        <v>1</v>
      </c>
      <c r="F153" s="41">
        <f>K153</f>
        <v>0</v>
      </c>
      <c r="G153" s="42">
        <f>F153*E153</f>
        <v>0</v>
      </c>
      <c r="H153" s="43"/>
      <c r="I153" s="43"/>
      <c r="J153" s="43"/>
      <c r="K153" s="43"/>
      <c r="L153" s="209"/>
      <c r="M153" s="146"/>
      <c r="N153" s="44"/>
    </row>
    <row r="154" spans="1:17" ht="8.1" customHeight="1" x14ac:dyDescent="0.3">
      <c r="A154" s="108"/>
      <c r="B154" s="45"/>
      <c r="C154" s="51"/>
      <c r="D154" s="14"/>
      <c r="E154" s="14"/>
      <c r="F154" s="15"/>
      <c r="G154" s="23"/>
      <c r="H154" s="7"/>
      <c r="I154" s="7"/>
      <c r="J154" s="7"/>
      <c r="K154" s="7"/>
      <c r="L154" s="209"/>
      <c r="Q154"/>
    </row>
    <row r="155" spans="1:17" s="83" customFormat="1" ht="15" customHeight="1" x14ac:dyDescent="0.3">
      <c r="A155" s="110"/>
      <c r="B155" s="85">
        <f>COUNT($B$12:B154)+1</f>
        <v>28</v>
      </c>
      <c r="C155" s="60" t="s">
        <v>50</v>
      </c>
      <c r="D155" s="77"/>
      <c r="E155" s="77"/>
      <c r="F155" s="39"/>
      <c r="G155" s="40"/>
      <c r="H155" s="43"/>
      <c r="I155" s="43"/>
      <c r="J155" s="43"/>
      <c r="K155" s="43"/>
      <c r="L155" s="158"/>
      <c r="N155" s="146"/>
    </row>
    <row r="156" spans="1:17" s="83" customFormat="1" x14ac:dyDescent="0.3">
      <c r="A156" s="109"/>
      <c r="B156" s="81"/>
      <c r="C156" s="144"/>
      <c r="D156" s="75" t="s">
        <v>14</v>
      </c>
      <c r="E156" s="75">
        <v>1</v>
      </c>
      <c r="F156" s="41">
        <f>K156</f>
        <v>0</v>
      </c>
      <c r="G156" s="42">
        <f>F156*E156</f>
        <v>0</v>
      </c>
      <c r="H156" s="43"/>
      <c r="I156" s="43"/>
      <c r="J156" s="43"/>
      <c r="K156" s="43"/>
      <c r="L156" s="146"/>
      <c r="M156" s="146"/>
      <c r="N156" s="44"/>
    </row>
    <row r="157" spans="1:17" ht="8.1" customHeight="1" x14ac:dyDescent="0.3">
      <c r="A157" s="108"/>
      <c r="B157" s="45"/>
      <c r="C157" s="51"/>
      <c r="D157" s="14"/>
      <c r="E157" s="14"/>
      <c r="F157" s="15"/>
      <c r="G157" s="23"/>
      <c r="H157" s="7"/>
      <c r="I157" s="7"/>
      <c r="J157" s="7"/>
      <c r="K157" s="7"/>
      <c r="L157" s="158"/>
      <c r="Q157"/>
    </row>
    <row r="158" spans="1:17" s="83" customFormat="1" ht="27.6" x14ac:dyDescent="0.3">
      <c r="A158" s="110"/>
      <c r="B158" s="85">
        <f>COUNT($B$12:B157)+1</f>
        <v>29</v>
      </c>
      <c r="C158" s="60" t="s">
        <v>82</v>
      </c>
      <c r="D158" s="77"/>
      <c r="E158" s="77"/>
      <c r="F158" s="39"/>
      <c r="G158" s="40"/>
      <c r="H158" s="43"/>
      <c r="I158" s="43"/>
      <c r="J158" s="43"/>
      <c r="K158" s="43"/>
      <c r="L158" s="53"/>
      <c r="N158" s="146"/>
    </row>
    <row r="159" spans="1:17" s="83" customFormat="1" x14ac:dyDescent="0.3">
      <c r="A159" s="109"/>
      <c r="B159" s="81"/>
      <c r="C159" s="144"/>
      <c r="D159" s="75" t="s">
        <v>83</v>
      </c>
      <c r="E159" s="75">
        <v>3</v>
      </c>
      <c r="F159" s="41">
        <f>SUM(G130:G158)</f>
        <v>0</v>
      </c>
      <c r="G159" s="42">
        <f>F159*3%</f>
        <v>0</v>
      </c>
      <c r="H159" s="43"/>
      <c r="I159" s="43"/>
      <c r="J159" s="43"/>
      <c r="K159" s="43"/>
      <c r="L159" s="146"/>
      <c r="M159" s="146"/>
      <c r="N159" s="44"/>
    </row>
    <row r="160" spans="1:17" ht="21" customHeight="1" x14ac:dyDescent="0.3">
      <c r="A160" s="124"/>
      <c r="B160" s="125"/>
      <c r="C160" s="211"/>
      <c r="D160" s="127"/>
      <c r="E160" s="127"/>
      <c r="F160" s="128" t="s">
        <v>18</v>
      </c>
      <c r="G160" s="129">
        <f>SUM(G129:G159)</f>
        <v>0</v>
      </c>
      <c r="H160" s="7"/>
      <c r="I160" s="7"/>
      <c r="J160" s="7"/>
    </row>
    <row r="162" spans="7:12" ht="14.4" x14ac:dyDescent="0.3">
      <c r="L162"/>
    </row>
    <row r="163" spans="7:12" ht="14.4" x14ac:dyDescent="0.3">
      <c r="G163" s="210"/>
      <c r="L163"/>
    </row>
    <row r="164" spans="7:12" x14ac:dyDescent="0.3">
      <c r="L164" s="53"/>
    </row>
    <row r="165" spans="7:12" ht="14.4" x14ac:dyDescent="0.3">
      <c r="L165"/>
    </row>
    <row r="166" spans="7:12" ht="14.4" x14ac:dyDescent="0.3">
      <c r="L166" s="48"/>
    </row>
    <row r="167" spans="7:12" ht="14.4" x14ac:dyDescent="0.3">
      <c r="L167" s="209"/>
    </row>
    <row r="168" spans="7:12" ht="14.4" x14ac:dyDescent="0.3">
      <c r="L168" s="209"/>
    </row>
    <row r="169" spans="7:12" ht="14.4" x14ac:dyDescent="0.3">
      <c r="L169" s="48"/>
    </row>
    <row r="170" spans="7:12" ht="14.4" x14ac:dyDescent="0.3">
      <c r="L170"/>
    </row>
    <row r="171" spans="7:12" ht="14.4" x14ac:dyDescent="0.3">
      <c r="L171" s="48"/>
    </row>
    <row r="172" spans="7:12" ht="14.4" x14ac:dyDescent="0.3">
      <c r="L172" s="209"/>
    </row>
    <row r="173" spans="7:12" ht="14.4" x14ac:dyDescent="0.3">
      <c r="L173" s="209"/>
    </row>
    <row r="174" spans="7:12" ht="14.4" x14ac:dyDescent="0.3">
      <c r="L174" s="48"/>
    </row>
    <row r="175" spans="7:12" ht="14.4" x14ac:dyDescent="0.3">
      <c r="L175"/>
    </row>
    <row r="176" spans="7:12" ht="14.4" x14ac:dyDescent="0.3">
      <c r="L176" s="48"/>
    </row>
    <row r="177" spans="12:12" ht="14.4" x14ac:dyDescent="0.3">
      <c r="L177"/>
    </row>
    <row r="178" spans="12:12" ht="14.4" x14ac:dyDescent="0.3">
      <c r="L178" s="48"/>
    </row>
    <row r="179" spans="12:12" ht="14.4" x14ac:dyDescent="0.3">
      <c r="L179" s="209"/>
    </row>
    <row r="180" spans="12:12" ht="14.4" x14ac:dyDescent="0.3">
      <c r="L180" s="209"/>
    </row>
    <row r="181" spans="12:12" ht="14.4" x14ac:dyDescent="0.3">
      <c r="L181" s="48"/>
    </row>
    <row r="182" spans="12:12" ht="14.4" x14ac:dyDescent="0.3">
      <c r="L182" s="48"/>
    </row>
    <row r="183" spans="12:12" ht="14.4" x14ac:dyDescent="0.3">
      <c r="L183" s="209"/>
    </row>
    <row r="184" spans="12:12" ht="14.4" x14ac:dyDescent="0.3">
      <c r="L184" s="209"/>
    </row>
    <row r="185" spans="12:12" ht="14.4" x14ac:dyDescent="0.3">
      <c r="L185" s="48"/>
    </row>
  </sheetData>
  <mergeCells count="1">
    <mergeCell ref="A6:G6"/>
  </mergeCells>
  <pageMargins left="0.9055118110236221" right="0.31496062992125984" top="0.74803149606299213" bottom="0.74803149606299213" header="0.31496062992125984" footer="0.31496062992125984"/>
  <pageSetup paperSize="9" orientation="portrait" r:id="rId1"/>
  <headerFooter>
    <oddHeader>&amp;L&amp;"Arial Narrow,Navadno"&amp;8HIA, projektiranje strojnih inštalacij, s.p.</oddHeader>
    <oddFooter>&amp;L&amp;"Arial Narrow,Navadno"&amp;8Načrt strojnih inštalacij/PZI/št.nač. SA-15/18
Objekt: Lekarna Sežana št. pr. P-82/18&amp;R&amp;"Arial Narrow,Navadno"&amp;10&amp;P/&amp;N</oddFooter>
  </headerFooter>
  <rowBreaks count="8" manualBreakCount="8">
    <brk id="18" max="16383" man="1"/>
    <brk id="42" max="16383" man="1"/>
    <brk id="58" max="16383" man="1"/>
    <brk id="90" max="16383" man="1"/>
    <brk id="97" max="16383" man="1"/>
    <brk id="115" max="16383" man="1"/>
    <brk id="132" max="16383" man="1"/>
    <brk id="150"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6"/>
  <sheetViews>
    <sheetView view="pageBreakPreview" topLeftCell="A121" zoomScaleNormal="100" zoomScaleSheetLayoutView="100" workbookViewId="0">
      <selection activeCell="J15" sqref="J15"/>
    </sheetView>
  </sheetViews>
  <sheetFormatPr defaultColWidth="9.109375" defaultRowHeight="13.8" x14ac:dyDescent="0.3"/>
  <cols>
    <col min="1" max="1" width="3.6640625" style="92" customWidth="1"/>
    <col min="2" max="2" width="4.33203125" style="92" customWidth="1"/>
    <col min="3" max="3" width="40.109375" style="5" customWidth="1"/>
    <col min="4" max="4" width="6.33203125" style="6" customWidth="1"/>
    <col min="5" max="5" width="6.88671875" style="6" customWidth="1"/>
    <col min="6" max="6" width="10.44140625" style="5" customWidth="1"/>
    <col min="7" max="7" width="12.109375" style="5" customWidth="1"/>
    <col min="8" max="9" width="9.109375" style="5"/>
    <col min="10" max="10" width="12.44140625" style="5" customWidth="1"/>
    <col min="11" max="11" width="19.33203125" style="5" customWidth="1"/>
    <col min="12" max="12" width="18.88671875" style="5" customWidth="1"/>
    <col min="13" max="13" width="59.88671875" style="5" customWidth="1"/>
    <col min="14" max="14" width="37.88671875" style="5" customWidth="1"/>
    <col min="15" max="15" width="9.109375" style="5" customWidth="1"/>
    <col min="16" max="19" width="9.109375" style="5"/>
    <col min="20" max="20" width="45.44140625" style="5" customWidth="1"/>
    <col min="21" max="16384" width="9.109375" style="5"/>
  </cols>
  <sheetData>
    <row r="1" spans="1:20" ht="12.75" x14ac:dyDescent="0.2">
      <c r="A1" s="101"/>
    </row>
    <row r="2" spans="1:20" ht="12.75" x14ac:dyDescent="0.2">
      <c r="A2" s="102" t="str">
        <f>[4]rekapitulacija!B2</f>
        <v>5.5.</v>
      </c>
      <c r="B2" s="116" t="s">
        <v>42</v>
      </c>
      <c r="C2" s="16"/>
      <c r="D2" s="17"/>
      <c r="E2" s="17"/>
      <c r="F2" s="16"/>
      <c r="G2" s="20"/>
    </row>
    <row r="3" spans="1:20" x14ac:dyDescent="0.3">
      <c r="A3" s="108"/>
      <c r="B3" s="115" t="s">
        <v>5</v>
      </c>
      <c r="C3" s="12"/>
      <c r="D3" s="14"/>
      <c r="E3" s="14"/>
      <c r="F3" s="12"/>
      <c r="G3" s="22"/>
    </row>
    <row r="4" spans="1:20" ht="12.75" x14ac:dyDescent="0.2">
      <c r="A4" s="108"/>
      <c r="B4" s="45"/>
      <c r="C4" s="12"/>
      <c r="D4" s="14"/>
      <c r="E4" s="14"/>
      <c r="F4" s="12"/>
      <c r="G4" s="22"/>
    </row>
    <row r="5" spans="1:20" x14ac:dyDescent="0.3">
      <c r="A5" s="102" t="str">
        <f>A2</f>
        <v>5.5.</v>
      </c>
      <c r="B5" s="93" t="s">
        <v>4</v>
      </c>
      <c r="C5" s="18" t="s">
        <v>181</v>
      </c>
      <c r="D5" s="17"/>
      <c r="E5" s="17"/>
      <c r="F5" s="16"/>
      <c r="G5" s="20"/>
    </row>
    <row r="6" spans="1:20" ht="6" customHeight="1" x14ac:dyDescent="0.2">
      <c r="A6" s="103"/>
      <c r="B6" s="45"/>
      <c r="C6" s="52"/>
      <c r="D6" s="14"/>
      <c r="E6" s="14"/>
      <c r="F6" s="12"/>
      <c r="G6" s="22"/>
    </row>
    <row r="7" spans="1:20" ht="6.75" customHeight="1" x14ac:dyDescent="0.2">
      <c r="A7" s="310"/>
      <c r="B7" s="311"/>
      <c r="C7" s="311"/>
      <c r="D7" s="311"/>
      <c r="E7" s="311"/>
      <c r="F7" s="311"/>
      <c r="G7" s="312"/>
    </row>
    <row r="8" spans="1:20" ht="18.75" customHeight="1" x14ac:dyDescent="0.3">
      <c r="A8" s="108" t="s">
        <v>32</v>
      </c>
      <c r="B8" s="94"/>
      <c r="C8" s="140"/>
      <c r="D8" s="140"/>
      <c r="E8" s="140"/>
      <c r="F8" s="140"/>
      <c r="G8" s="141"/>
    </row>
    <row r="9" spans="1:20" ht="8.1" customHeight="1" x14ac:dyDescent="0.2">
      <c r="A9" s="104"/>
      <c r="B9" s="46"/>
      <c r="C9" s="19"/>
      <c r="D9" s="304"/>
      <c r="E9" s="9"/>
      <c r="F9" s="8"/>
      <c r="G9" s="21"/>
    </row>
    <row r="10" spans="1:20" ht="6" customHeight="1" x14ac:dyDescent="0.2">
      <c r="A10" s="105"/>
      <c r="B10" s="95"/>
      <c r="C10" s="63"/>
      <c r="D10" s="305"/>
      <c r="E10" s="64"/>
      <c r="F10" s="63"/>
      <c r="G10" s="65"/>
    </row>
    <row r="11" spans="1:20" x14ac:dyDescent="0.3">
      <c r="A11" s="106" t="s">
        <v>1</v>
      </c>
      <c r="B11" s="96"/>
      <c r="C11" s="26" t="s">
        <v>2</v>
      </c>
      <c r="D11" s="27" t="s">
        <v>10</v>
      </c>
      <c r="E11" s="28" t="s">
        <v>6</v>
      </c>
      <c r="F11" s="29" t="s">
        <v>7</v>
      </c>
      <c r="G11" s="30" t="s">
        <v>8</v>
      </c>
    </row>
    <row r="12" spans="1:20" ht="14.4" thickBot="1" x14ac:dyDescent="0.35">
      <c r="A12" s="113"/>
      <c r="B12" s="97"/>
      <c r="C12" s="31"/>
      <c r="D12" s="32" t="s">
        <v>11</v>
      </c>
      <c r="E12" s="33"/>
      <c r="F12" s="34" t="s">
        <v>9</v>
      </c>
      <c r="G12" s="35" t="s">
        <v>9</v>
      </c>
    </row>
    <row r="13" spans="1:20" ht="8.1" customHeight="1" thickTop="1" x14ac:dyDescent="0.25">
      <c r="A13" s="108"/>
      <c r="B13" s="45"/>
      <c r="C13" s="13"/>
      <c r="D13" s="77"/>
      <c r="E13" s="14"/>
      <c r="F13" s="12"/>
      <c r="G13" s="22"/>
      <c r="K13" s="7"/>
      <c r="Q13"/>
    </row>
    <row r="14" spans="1:20" ht="15.6" x14ac:dyDescent="0.3">
      <c r="A14" s="108"/>
      <c r="B14" s="45">
        <v>1</v>
      </c>
      <c r="C14" s="57" t="s">
        <v>89</v>
      </c>
      <c r="D14" s="77"/>
      <c r="E14" s="14"/>
      <c r="F14" s="15"/>
      <c r="G14" s="23"/>
      <c r="H14" s="7"/>
      <c r="I14" s="7"/>
      <c r="J14" s="7"/>
      <c r="K14" s="7"/>
      <c r="M14" s="217"/>
      <c r="Q14" s="48"/>
    </row>
    <row r="15" spans="1:20" ht="261" customHeight="1" x14ac:dyDescent="0.3">
      <c r="A15" s="108"/>
      <c r="B15" s="45"/>
      <c r="C15" s="62" t="s">
        <v>310</v>
      </c>
      <c r="D15" s="77"/>
      <c r="E15" s="14"/>
      <c r="F15" s="15"/>
      <c r="G15" s="23"/>
      <c r="H15" s="7"/>
      <c r="I15" s="7"/>
      <c r="J15" s="7"/>
      <c r="K15" s="7"/>
      <c r="M15" s="234"/>
      <c r="N15" s="50"/>
      <c r="Q15" s="48"/>
      <c r="T15" s="50"/>
    </row>
    <row r="16" spans="1:20" ht="117.75" customHeight="1" x14ac:dyDescent="0.3">
      <c r="A16" s="108"/>
      <c r="B16" s="45"/>
      <c r="C16" s="62" t="s">
        <v>308</v>
      </c>
      <c r="D16" s="77"/>
      <c r="E16" s="14"/>
      <c r="F16" s="15"/>
      <c r="G16" s="23"/>
      <c r="H16" s="7"/>
      <c r="I16" s="7"/>
      <c r="J16" s="7"/>
      <c r="K16" s="7"/>
      <c r="M16" s="217"/>
      <c r="N16" s="215"/>
      <c r="Q16" s="48"/>
      <c r="T16" s="50"/>
    </row>
    <row r="17" spans="1:20" ht="92.25" customHeight="1" x14ac:dyDescent="0.3">
      <c r="A17" s="108"/>
      <c r="B17" s="45"/>
      <c r="C17" s="62" t="s">
        <v>121</v>
      </c>
      <c r="D17" s="77"/>
      <c r="E17" s="14"/>
      <c r="F17" s="15"/>
      <c r="G17" s="23"/>
      <c r="H17" s="7"/>
      <c r="I17" s="7"/>
      <c r="J17" s="7"/>
      <c r="K17" s="7"/>
      <c r="M17" s="158"/>
      <c r="N17" s="50"/>
      <c r="Q17" s="48"/>
      <c r="T17" s="50"/>
    </row>
    <row r="18" spans="1:20" ht="68.25" customHeight="1" x14ac:dyDescent="0.3">
      <c r="A18" s="108"/>
      <c r="B18" s="45"/>
      <c r="C18" s="216" t="s">
        <v>88</v>
      </c>
      <c r="D18" s="77"/>
      <c r="E18" s="14"/>
      <c r="F18" s="15"/>
      <c r="G18" s="23"/>
      <c r="H18" s="7"/>
      <c r="I18" s="7"/>
      <c r="J18" s="7"/>
      <c r="K18" s="7"/>
      <c r="M18" s="158"/>
      <c r="N18" s="50"/>
      <c r="Q18" s="48"/>
      <c r="T18" s="50"/>
    </row>
    <row r="19" spans="1:20" s="78" customFormat="1" ht="26.25" x14ac:dyDescent="0.25">
      <c r="A19" s="112"/>
      <c r="B19" s="79"/>
      <c r="C19" s="213" t="s">
        <v>311</v>
      </c>
      <c r="D19" s="75" t="s">
        <v>13</v>
      </c>
      <c r="E19" s="75">
        <v>1</v>
      </c>
      <c r="F19" s="41">
        <f>K19</f>
        <v>0</v>
      </c>
      <c r="G19" s="42">
        <f>F19*E19</f>
        <v>0</v>
      </c>
      <c r="H19" s="43"/>
      <c r="I19" s="43"/>
      <c r="J19" s="7"/>
      <c r="K19" s="43"/>
      <c r="M19" s="156"/>
    </row>
    <row r="20" spans="1:20" ht="8.1" customHeight="1" x14ac:dyDescent="0.25">
      <c r="A20" s="108"/>
      <c r="B20" s="45"/>
      <c r="C20" s="87"/>
      <c r="D20" s="77"/>
      <c r="E20" s="14"/>
      <c r="F20" s="15"/>
      <c r="G20" s="23"/>
      <c r="H20" s="7"/>
      <c r="I20" s="7"/>
      <c r="J20" s="7"/>
      <c r="K20" s="7"/>
      <c r="Q20"/>
    </row>
    <row r="21" spans="1:20" x14ac:dyDescent="0.3">
      <c r="A21" s="108"/>
      <c r="B21" s="85">
        <f>COUNT($B$12:B19)+1</f>
        <v>2</v>
      </c>
      <c r="C21" s="60" t="s">
        <v>345</v>
      </c>
      <c r="D21" s="14"/>
      <c r="E21" s="14"/>
      <c r="F21" s="15"/>
      <c r="G21" s="23"/>
      <c r="H21" s="7"/>
      <c r="I21" s="7"/>
      <c r="J21" s="7"/>
      <c r="K21" s="7"/>
      <c r="N21" s="50"/>
    </row>
    <row r="22" spans="1:20" ht="41.4" x14ac:dyDescent="0.3">
      <c r="A22" s="108"/>
      <c r="B22" s="45"/>
      <c r="C22" s="53" t="s">
        <v>346</v>
      </c>
      <c r="D22" s="14"/>
      <c r="E22" s="14"/>
      <c r="F22" s="15"/>
      <c r="G22" s="23"/>
      <c r="H22" s="7"/>
      <c r="I22" s="7"/>
      <c r="J22" s="7"/>
      <c r="K22" s="7"/>
      <c r="L22" s="50"/>
      <c r="M22" s="50"/>
      <c r="N22" s="44"/>
    </row>
    <row r="23" spans="1:20" s="78" customFormat="1" ht="16.5" customHeight="1" x14ac:dyDescent="0.2">
      <c r="A23" s="220"/>
      <c r="B23" s="85"/>
      <c r="C23" s="243" t="s">
        <v>337</v>
      </c>
      <c r="D23" s="76"/>
      <c r="E23" s="76"/>
      <c r="F23" s="39"/>
      <c r="G23" s="40"/>
      <c r="H23" s="43"/>
      <c r="I23" s="43"/>
      <c r="J23" s="43"/>
      <c r="K23" s="43"/>
    </row>
    <row r="24" spans="1:20" s="78" customFormat="1" x14ac:dyDescent="0.3">
      <c r="A24" s="112"/>
      <c r="B24" s="81"/>
      <c r="C24" s="213" t="s">
        <v>338</v>
      </c>
      <c r="D24" s="75" t="s">
        <v>13</v>
      </c>
      <c r="E24" s="75">
        <v>2</v>
      </c>
      <c r="F24" s="41">
        <f>K24</f>
        <v>0</v>
      </c>
      <c r="G24" s="42">
        <f>F24*E24</f>
        <v>0</v>
      </c>
      <c r="H24" s="43"/>
      <c r="I24" s="43"/>
      <c r="J24" s="43"/>
      <c r="K24" s="43"/>
    </row>
    <row r="25" spans="1:20" ht="8.1" customHeight="1" x14ac:dyDescent="0.25">
      <c r="A25" s="108"/>
      <c r="B25" s="45"/>
      <c r="C25" s="87"/>
      <c r="D25" s="14"/>
      <c r="E25" s="14"/>
      <c r="F25" s="15"/>
      <c r="G25" s="23"/>
      <c r="H25" s="7"/>
      <c r="I25" s="7"/>
      <c r="J25" s="7"/>
      <c r="K25" s="7"/>
      <c r="Q25"/>
    </row>
    <row r="26" spans="1:20" x14ac:dyDescent="0.3">
      <c r="A26" s="108"/>
      <c r="B26" s="45">
        <f>COUNT($B$13:B25)+1</f>
        <v>3</v>
      </c>
      <c r="C26" s="60" t="s">
        <v>177</v>
      </c>
      <c r="D26" s="14"/>
      <c r="E26" s="14"/>
      <c r="F26" s="15"/>
      <c r="G26" s="23"/>
      <c r="H26" s="7"/>
      <c r="I26" s="7"/>
      <c r="J26" s="7"/>
      <c r="K26" s="7"/>
      <c r="N26" s="50"/>
    </row>
    <row r="27" spans="1:20" ht="85.5" customHeight="1" x14ac:dyDescent="0.3">
      <c r="A27" s="108"/>
      <c r="B27" s="45"/>
      <c r="C27" s="53" t="s">
        <v>360</v>
      </c>
      <c r="D27" s="14"/>
      <c r="E27" s="14"/>
      <c r="F27" s="15"/>
      <c r="G27" s="23"/>
      <c r="H27" s="7"/>
      <c r="I27" s="7"/>
      <c r="J27" s="7"/>
      <c r="K27" s="7"/>
      <c r="L27" s="50"/>
      <c r="M27" s="50"/>
      <c r="N27" s="44"/>
    </row>
    <row r="28" spans="1:20" ht="25.5" x14ac:dyDescent="0.2">
      <c r="A28" s="108"/>
      <c r="B28" s="45"/>
      <c r="C28" s="61" t="s">
        <v>316</v>
      </c>
      <c r="D28" s="14"/>
      <c r="E28" s="14"/>
      <c r="F28" s="15"/>
      <c r="G28" s="23"/>
      <c r="H28" s="7"/>
      <c r="I28" s="7"/>
      <c r="J28" s="7"/>
      <c r="K28" s="7"/>
      <c r="L28" s="50"/>
      <c r="M28" s="50"/>
      <c r="N28" s="44"/>
    </row>
    <row r="29" spans="1:20" s="78" customFormat="1" x14ac:dyDescent="0.3">
      <c r="A29" s="112"/>
      <c r="B29" s="79"/>
      <c r="C29" s="213" t="s">
        <v>312</v>
      </c>
      <c r="D29" s="75" t="s">
        <v>13</v>
      </c>
      <c r="E29" s="75">
        <v>2</v>
      </c>
      <c r="F29" s="41">
        <f>K29</f>
        <v>0</v>
      </c>
      <c r="G29" s="42">
        <f>F29*E29</f>
        <v>0</v>
      </c>
      <c r="H29" s="43"/>
      <c r="I29" s="43"/>
      <c r="J29" s="43"/>
      <c r="K29" s="43"/>
    </row>
    <row r="30" spans="1:20" ht="8.1" customHeight="1" x14ac:dyDescent="0.25">
      <c r="A30" s="108"/>
      <c r="B30" s="45"/>
      <c r="C30" s="87"/>
      <c r="D30" s="14"/>
      <c r="E30" s="14"/>
      <c r="F30" s="39"/>
      <c r="G30" s="40"/>
      <c r="H30" s="43"/>
      <c r="I30" s="43"/>
      <c r="J30" s="43"/>
      <c r="K30" s="43"/>
      <c r="L30" s="83"/>
      <c r="Q30"/>
    </row>
    <row r="31" spans="1:20" x14ac:dyDescent="0.3">
      <c r="A31" s="108"/>
      <c r="B31" s="45">
        <f>COUNT($B$14:B30)+1</f>
        <v>4</v>
      </c>
      <c r="C31" s="60" t="s">
        <v>327</v>
      </c>
      <c r="D31" s="14"/>
      <c r="E31" s="14"/>
      <c r="F31" s="39"/>
      <c r="G31" s="40"/>
      <c r="H31" s="43"/>
      <c r="I31" s="43"/>
      <c r="J31" s="43"/>
      <c r="K31" s="43"/>
      <c r="L31" s="83"/>
      <c r="N31" s="50"/>
    </row>
    <row r="32" spans="1:20" ht="84.75" customHeight="1" x14ac:dyDescent="0.3">
      <c r="A32" s="108"/>
      <c r="B32" s="45"/>
      <c r="C32" s="53" t="s">
        <v>359</v>
      </c>
      <c r="D32" s="14"/>
      <c r="E32" s="14"/>
      <c r="F32" s="39"/>
      <c r="G32" s="40"/>
      <c r="H32" s="43"/>
      <c r="I32" s="43"/>
      <c r="J32" s="43"/>
      <c r="K32" s="43"/>
      <c r="L32" s="146"/>
      <c r="M32" s="50"/>
      <c r="N32" s="44"/>
    </row>
    <row r="33" spans="1:17" ht="12.75" x14ac:dyDescent="0.2">
      <c r="A33" s="108"/>
      <c r="B33" s="45"/>
      <c r="C33" s="61" t="s">
        <v>329</v>
      </c>
      <c r="D33" s="14"/>
      <c r="E33" s="14"/>
      <c r="F33" s="39"/>
      <c r="G33" s="40"/>
      <c r="H33" s="43"/>
      <c r="I33" s="43"/>
      <c r="J33" s="43"/>
      <c r="K33" s="43"/>
      <c r="L33" s="146"/>
      <c r="M33" s="50"/>
      <c r="N33" s="44"/>
    </row>
    <row r="34" spans="1:17" s="78" customFormat="1" ht="12.75" x14ac:dyDescent="0.2">
      <c r="A34" s="112"/>
      <c r="B34" s="79"/>
      <c r="C34" s="213" t="s">
        <v>328</v>
      </c>
      <c r="D34" s="75" t="s">
        <v>13</v>
      </c>
      <c r="E34" s="75">
        <v>1</v>
      </c>
      <c r="F34" s="41">
        <f>K34</f>
        <v>0</v>
      </c>
      <c r="G34" s="42">
        <f>F34*E34</f>
        <v>0</v>
      </c>
      <c r="H34" s="43"/>
      <c r="I34" s="43"/>
      <c r="J34" s="43"/>
      <c r="K34" s="39"/>
      <c r="L34" s="83"/>
    </row>
    <row r="35" spans="1:17" ht="8.1" customHeight="1" x14ac:dyDescent="0.25">
      <c r="A35" s="108"/>
      <c r="B35" s="45"/>
      <c r="C35" s="87"/>
      <c r="D35" s="14"/>
      <c r="E35" s="14"/>
      <c r="F35" s="39"/>
      <c r="G35" s="40"/>
      <c r="H35" s="43"/>
      <c r="I35" s="43"/>
      <c r="J35" s="43"/>
      <c r="K35" s="43"/>
      <c r="L35" s="83"/>
      <c r="Q35"/>
    </row>
    <row r="36" spans="1:17" x14ac:dyDescent="0.3">
      <c r="A36" s="108"/>
      <c r="B36" s="45">
        <f>COUNT($B$14:B35)+1</f>
        <v>5</v>
      </c>
      <c r="C36" s="60" t="s">
        <v>313</v>
      </c>
      <c r="D36" s="14"/>
      <c r="E36" s="14"/>
      <c r="F36" s="39"/>
      <c r="G36" s="40"/>
      <c r="H36" s="43"/>
      <c r="I36" s="43"/>
      <c r="J36" s="43"/>
      <c r="K36" s="43"/>
      <c r="L36" s="83"/>
      <c r="N36" s="50"/>
    </row>
    <row r="37" spans="1:17" ht="82.8" x14ac:dyDescent="0.3">
      <c r="A37" s="108"/>
      <c r="B37" s="45"/>
      <c r="C37" s="53" t="s">
        <v>364</v>
      </c>
      <c r="D37" s="14"/>
      <c r="E37" s="14"/>
      <c r="F37" s="39"/>
      <c r="G37" s="40"/>
      <c r="H37" s="43"/>
      <c r="I37" s="43"/>
      <c r="J37" s="43"/>
      <c r="K37" s="43"/>
      <c r="L37" s="146"/>
      <c r="M37" s="50"/>
      <c r="N37" s="44"/>
    </row>
    <row r="38" spans="1:17" ht="12.75" x14ac:dyDescent="0.2">
      <c r="A38" s="108"/>
      <c r="B38" s="45"/>
      <c r="C38" s="61" t="s">
        <v>315</v>
      </c>
      <c r="D38" s="14"/>
      <c r="E38" s="14"/>
      <c r="F38" s="39"/>
      <c r="G38" s="40"/>
      <c r="H38" s="43"/>
      <c r="I38" s="43"/>
      <c r="J38" s="43"/>
      <c r="K38" s="43"/>
      <c r="L38" s="146"/>
      <c r="M38" s="50"/>
      <c r="N38" s="44"/>
    </row>
    <row r="39" spans="1:17" ht="12.75" x14ac:dyDescent="0.2">
      <c r="A39" s="108"/>
      <c r="B39" s="45"/>
      <c r="C39" s="61" t="s">
        <v>125</v>
      </c>
      <c r="D39" s="76" t="s">
        <v>13</v>
      </c>
      <c r="E39" s="76">
        <v>1</v>
      </c>
      <c r="F39" s="39">
        <f>K39</f>
        <v>0</v>
      </c>
      <c r="G39" s="40">
        <f>F39*E39</f>
        <v>0</v>
      </c>
      <c r="H39" s="43"/>
      <c r="I39" s="43"/>
      <c r="J39" s="43"/>
      <c r="K39" s="39"/>
      <c r="L39" s="146"/>
      <c r="M39" s="50"/>
      <c r="N39" s="44"/>
    </row>
    <row r="40" spans="1:17" ht="12.75" x14ac:dyDescent="0.2">
      <c r="A40" s="108"/>
      <c r="B40" s="45"/>
      <c r="C40" s="61" t="s">
        <v>328</v>
      </c>
      <c r="D40" s="76" t="s">
        <v>13</v>
      </c>
      <c r="E40" s="76">
        <v>2</v>
      </c>
      <c r="F40" s="39">
        <f>K40</f>
        <v>0</v>
      </c>
      <c r="G40" s="40">
        <f>F40*E40</f>
        <v>0</v>
      </c>
      <c r="H40" s="43"/>
      <c r="I40" s="43"/>
      <c r="J40" s="43"/>
      <c r="K40" s="39"/>
      <c r="L40" s="146"/>
      <c r="M40" s="50"/>
      <c r="N40" s="44"/>
    </row>
    <row r="41" spans="1:17" s="78" customFormat="1" ht="12.75" x14ac:dyDescent="0.2">
      <c r="A41" s="112"/>
      <c r="B41" s="79"/>
      <c r="C41" s="213" t="s">
        <v>314</v>
      </c>
      <c r="D41" s="75" t="s">
        <v>13</v>
      </c>
      <c r="E41" s="75">
        <v>1</v>
      </c>
      <c r="F41" s="41">
        <f>K41</f>
        <v>0</v>
      </c>
      <c r="G41" s="42">
        <f>F41*E41</f>
        <v>0</v>
      </c>
      <c r="H41" s="43"/>
      <c r="I41" s="43"/>
      <c r="J41" s="43"/>
      <c r="K41" s="39"/>
      <c r="L41" s="83"/>
    </row>
    <row r="42" spans="1:17" ht="8.1" customHeight="1" x14ac:dyDescent="0.25">
      <c r="A42" s="107"/>
      <c r="B42" s="93"/>
      <c r="C42" s="56"/>
      <c r="D42" s="17"/>
      <c r="E42" s="17"/>
      <c r="F42" s="16"/>
      <c r="G42" s="20"/>
      <c r="K42" s="7"/>
      <c r="Q42"/>
    </row>
    <row r="43" spans="1:17" ht="14.4" x14ac:dyDescent="0.3">
      <c r="A43" s="108"/>
      <c r="B43" s="85">
        <f>COUNT($B$12:B24)+1</f>
        <v>3</v>
      </c>
      <c r="C43" s="57" t="s">
        <v>37</v>
      </c>
      <c r="D43" s="14"/>
      <c r="E43" s="14"/>
      <c r="F43" s="15"/>
      <c r="G43" s="23"/>
      <c r="H43" s="7"/>
      <c r="I43" s="7"/>
      <c r="J43" s="7"/>
      <c r="K43" s="7"/>
      <c r="Q43" s="48"/>
    </row>
    <row r="44" spans="1:17" ht="41.4" x14ac:dyDescent="0.3">
      <c r="A44" s="108"/>
      <c r="B44" s="45"/>
      <c r="C44" s="53" t="s">
        <v>94</v>
      </c>
      <c r="D44" s="14"/>
      <c r="E44" s="14"/>
      <c r="F44" s="15"/>
      <c r="G44" s="23"/>
      <c r="H44" s="7"/>
      <c r="I44" s="7"/>
      <c r="J44" s="7"/>
      <c r="K44" s="7"/>
      <c r="Q44" s="48"/>
    </row>
    <row r="45" spans="1:17" ht="12.75" x14ac:dyDescent="0.2">
      <c r="A45" s="108"/>
      <c r="B45" s="45"/>
      <c r="C45" s="61" t="s">
        <v>317</v>
      </c>
      <c r="D45" s="14"/>
      <c r="E45" s="14"/>
      <c r="F45" s="39"/>
      <c r="G45" s="40"/>
      <c r="H45" s="43"/>
      <c r="I45" s="43"/>
      <c r="J45" s="43"/>
      <c r="K45" s="43"/>
      <c r="L45" s="50"/>
      <c r="M45" s="50"/>
      <c r="N45" s="44"/>
    </row>
    <row r="46" spans="1:17" s="219" customFormat="1" x14ac:dyDescent="0.3">
      <c r="A46" s="108"/>
      <c r="B46" s="218"/>
      <c r="C46" s="84" t="s">
        <v>52</v>
      </c>
      <c r="D46" s="76" t="s">
        <v>13</v>
      </c>
      <c r="E46" s="76">
        <v>8</v>
      </c>
      <c r="F46" s="39">
        <f>K46</f>
        <v>0</v>
      </c>
      <c r="G46" s="40">
        <f>F46*E46</f>
        <v>0</v>
      </c>
      <c r="H46" s="39"/>
      <c r="I46" s="39"/>
      <c r="J46" s="39"/>
      <c r="K46" s="39"/>
    </row>
    <row r="47" spans="1:17" s="78" customFormat="1" x14ac:dyDescent="0.3">
      <c r="A47" s="112"/>
      <c r="B47" s="79"/>
      <c r="C47" s="139" t="s">
        <v>91</v>
      </c>
      <c r="D47" s="75" t="s">
        <v>13</v>
      </c>
      <c r="E47" s="75">
        <v>1</v>
      </c>
      <c r="F47" s="41">
        <f>K47</f>
        <v>0</v>
      </c>
      <c r="G47" s="42">
        <f>F47*E47</f>
        <v>0</v>
      </c>
      <c r="H47" s="43"/>
      <c r="I47" s="43"/>
      <c r="J47" s="43"/>
      <c r="K47" s="43"/>
    </row>
    <row r="48" spans="1:17" ht="8.1" customHeight="1" x14ac:dyDescent="0.25">
      <c r="A48" s="107"/>
      <c r="B48" s="93"/>
      <c r="C48" s="56"/>
      <c r="D48" s="17"/>
      <c r="E48" s="17"/>
      <c r="F48" s="16"/>
      <c r="G48" s="20"/>
      <c r="K48" s="7"/>
      <c r="Q48"/>
    </row>
    <row r="49" spans="1:17" ht="14.4" x14ac:dyDescent="0.3">
      <c r="A49" s="108"/>
      <c r="B49" s="85">
        <f>COUNT($B$12:B47)+1</f>
        <v>7</v>
      </c>
      <c r="C49" s="57" t="s">
        <v>90</v>
      </c>
      <c r="D49" s="14"/>
      <c r="E49" s="14"/>
      <c r="F49" s="15"/>
      <c r="G49" s="23"/>
      <c r="H49" s="7"/>
      <c r="I49" s="7"/>
      <c r="J49" s="7"/>
      <c r="K49" s="7"/>
      <c r="Q49" s="48"/>
    </row>
    <row r="50" spans="1:17" ht="41.4" x14ac:dyDescent="0.3">
      <c r="A50" s="108"/>
      <c r="B50" s="45"/>
      <c r="C50" s="53" t="s">
        <v>361</v>
      </c>
      <c r="D50" s="14"/>
      <c r="E50" s="14"/>
      <c r="F50" s="15"/>
      <c r="G50" s="23"/>
      <c r="H50" s="7"/>
      <c r="I50" s="7"/>
      <c r="J50" s="7"/>
      <c r="K50" s="7"/>
      <c r="Q50" s="48"/>
    </row>
    <row r="51" spans="1:17" ht="12.75" x14ac:dyDescent="0.2">
      <c r="A51" s="108"/>
      <c r="B51" s="45"/>
      <c r="C51" s="61" t="s">
        <v>320</v>
      </c>
      <c r="D51" s="14"/>
      <c r="E51" s="14"/>
      <c r="F51" s="39"/>
      <c r="G51" s="40"/>
      <c r="H51" s="43"/>
      <c r="I51" s="43"/>
      <c r="J51" s="43"/>
      <c r="K51" s="43"/>
      <c r="L51" s="50"/>
      <c r="M51" s="50"/>
      <c r="N51" s="44"/>
    </row>
    <row r="52" spans="1:17" s="78" customFormat="1" x14ac:dyDescent="0.3">
      <c r="A52" s="112"/>
      <c r="B52" s="79"/>
      <c r="C52" s="139" t="s">
        <v>52</v>
      </c>
      <c r="D52" s="75" t="s">
        <v>13</v>
      </c>
      <c r="E52" s="75">
        <v>7</v>
      </c>
      <c r="F52" s="41">
        <f>K52</f>
        <v>0</v>
      </c>
      <c r="G52" s="42">
        <f>F52*E52</f>
        <v>0</v>
      </c>
      <c r="H52" s="43"/>
      <c r="I52" s="43"/>
      <c r="J52" s="43"/>
      <c r="K52" s="43"/>
    </row>
    <row r="53" spans="1:17" ht="8.1" customHeight="1" x14ac:dyDescent="0.25">
      <c r="A53" s="108"/>
      <c r="B53" s="45"/>
      <c r="C53" s="87"/>
      <c r="D53" s="77"/>
      <c r="E53" s="77"/>
      <c r="F53" s="39"/>
      <c r="G53" s="40"/>
      <c r="H53" s="43"/>
      <c r="I53" s="43"/>
      <c r="J53" s="43"/>
      <c r="K53" s="43"/>
      <c r="Q53"/>
    </row>
    <row r="54" spans="1:17" ht="15.6" x14ac:dyDescent="0.3">
      <c r="A54" s="108"/>
      <c r="B54" s="45">
        <f>COUNT($B$13:B53)+1</f>
        <v>8</v>
      </c>
      <c r="C54" s="80" t="s">
        <v>38</v>
      </c>
      <c r="D54" s="77"/>
      <c r="E54" s="77"/>
      <c r="F54" s="39"/>
      <c r="G54" s="196"/>
      <c r="H54" s="43"/>
      <c r="I54" s="43"/>
      <c r="J54" s="43"/>
      <c r="K54" s="43"/>
      <c r="N54" s="67"/>
      <c r="Q54" s="48"/>
    </row>
    <row r="55" spans="1:17" ht="27.6" x14ac:dyDescent="0.3">
      <c r="A55" s="108"/>
      <c r="B55" s="45"/>
      <c r="C55" s="59" t="s">
        <v>357</v>
      </c>
      <c r="D55" s="77"/>
      <c r="E55" s="77"/>
      <c r="F55" s="39"/>
      <c r="G55" s="40"/>
      <c r="H55" s="43"/>
      <c r="I55" s="43"/>
      <c r="J55" s="43"/>
      <c r="K55" s="43"/>
      <c r="N55" s="50"/>
      <c r="Q55" s="48"/>
    </row>
    <row r="56" spans="1:17" ht="12.75" x14ac:dyDescent="0.2">
      <c r="A56" s="108"/>
      <c r="B56" s="45"/>
      <c r="C56" s="61" t="s">
        <v>321</v>
      </c>
      <c r="D56" s="77"/>
      <c r="E56" s="77"/>
      <c r="F56" s="39"/>
      <c r="G56" s="40"/>
      <c r="H56" s="43"/>
      <c r="I56" s="43"/>
      <c r="J56" s="43"/>
      <c r="K56" s="43"/>
      <c r="L56" s="50"/>
      <c r="M56" s="50"/>
      <c r="N56" s="44"/>
    </row>
    <row r="57" spans="1:17" ht="12.75" x14ac:dyDescent="0.2">
      <c r="A57" s="108"/>
      <c r="B57" s="45"/>
      <c r="C57" s="53" t="s">
        <v>125</v>
      </c>
      <c r="D57" s="76" t="s">
        <v>13</v>
      </c>
      <c r="E57" s="76">
        <v>13</v>
      </c>
      <c r="F57" s="39">
        <f>K57</f>
        <v>0</v>
      </c>
      <c r="G57" s="40">
        <f>F57*E57</f>
        <v>0</v>
      </c>
      <c r="H57" s="43"/>
      <c r="I57" s="43"/>
      <c r="J57" s="43"/>
      <c r="K57" s="43"/>
      <c r="L57" s="50"/>
      <c r="O57" s="5">
        <v>52.9</v>
      </c>
    </row>
    <row r="58" spans="1:17" s="83" customFormat="1" ht="16.5" customHeight="1" x14ac:dyDescent="0.2">
      <c r="A58" s="109"/>
      <c r="B58" s="81"/>
      <c r="C58" s="195" t="s">
        <v>366</v>
      </c>
      <c r="D58" s="75" t="s">
        <v>13</v>
      </c>
      <c r="E58" s="75">
        <v>7</v>
      </c>
      <c r="F58" s="41">
        <f>K58</f>
        <v>0</v>
      </c>
      <c r="G58" s="42">
        <f>F58*E58</f>
        <v>0</v>
      </c>
      <c r="H58" s="43"/>
      <c r="I58" s="43"/>
      <c r="J58" s="43"/>
      <c r="K58" s="43"/>
    </row>
    <row r="59" spans="1:17" ht="8.1" customHeight="1" x14ac:dyDescent="0.25">
      <c r="A59" s="108"/>
      <c r="B59" s="45"/>
      <c r="C59" s="87"/>
      <c r="D59" s="14"/>
      <c r="E59" s="14"/>
      <c r="F59" s="15"/>
      <c r="G59" s="23"/>
      <c r="H59" s="7"/>
      <c r="I59" s="7"/>
      <c r="J59" s="7"/>
      <c r="K59" s="7"/>
      <c r="Q59"/>
    </row>
    <row r="60" spans="1:17" ht="14.4" x14ac:dyDescent="0.3">
      <c r="A60" s="108"/>
      <c r="B60" s="45">
        <f>COUNT($B$13:B59)+1</f>
        <v>9</v>
      </c>
      <c r="C60" s="57" t="s">
        <v>92</v>
      </c>
      <c r="D60" s="14"/>
      <c r="E60" s="14"/>
      <c r="F60" s="15"/>
      <c r="G60" s="23"/>
      <c r="H60" s="7"/>
      <c r="I60" s="7"/>
      <c r="J60" s="7"/>
      <c r="K60" s="7"/>
      <c r="N60" s="57"/>
      <c r="Q60" s="48"/>
    </row>
    <row r="61" spans="1:17" ht="82.8" x14ac:dyDescent="0.3">
      <c r="A61" s="108"/>
      <c r="B61" s="45"/>
      <c r="C61" s="118" t="s">
        <v>96</v>
      </c>
      <c r="D61" s="14"/>
      <c r="E61" s="14"/>
      <c r="F61" s="15"/>
      <c r="G61" s="23"/>
      <c r="H61" s="7"/>
      <c r="I61" s="7"/>
      <c r="J61" s="7"/>
      <c r="K61" s="7"/>
      <c r="N61" s="118"/>
      <c r="Q61" s="48"/>
    </row>
    <row r="62" spans="1:17" s="83" customFormat="1" ht="12.75" x14ac:dyDescent="0.2">
      <c r="A62" s="109"/>
      <c r="B62" s="81"/>
      <c r="C62" s="82"/>
      <c r="D62" s="75" t="s">
        <v>76</v>
      </c>
      <c r="E62" s="86">
        <v>600</v>
      </c>
      <c r="F62" s="41">
        <f>K62</f>
        <v>0</v>
      </c>
      <c r="G62" s="42">
        <f>F62*E62</f>
        <v>0</v>
      </c>
      <c r="H62" s="43"/>
      <c r="I62" s="43"/>
      <c r="J62" s="43"/>
      <c r="K62" s="43"/>
    </row>
    <row r="63" spans="1:17" s="83" customFormat="1" ht="8.1" customHeight="1" x14ac:dyDescent="0.25">
      <c r="A63" s="110"/>
      <c r="B63" s="85"/>
      <c r="C63" s="87"/>
      <c r="D63" s="77"/>
      <c r="E63" s="77"/>
      <c r="F63" s="39"/>
      <c r="G63" s="40"/>
      <c r="H63" s="43"/>
      <c r="I63" s="43"/>
      <c r="J63" s="43"/>
      <c r="K63" s="43"/>
      <c r="Q63" s="138"/>
    </row>
    <row r="64" spans="1:17" s="83" customFormat="1" ht="14.1" customHeight="1" x14ac:dyDescent="0.3">
      <c r="A64" s="110"/>
      <c r="B64" s="85">
        <f>COUNT($B$13:B63)+1</f>
        <v>10</v>
      </c>
      <c r="C64" s="57" t="s">
        <v>112</v>
      </c>
      <c r="D64" s="77"/>
      <c r="E64" s="77"/>
      <c r="F64" s="39"/>
      <c r="G64" s="40"/>
      <c r="H64" s="43"/>
      <c r="I64" s="43"/>
      <c r="J64" s="43"/>
      <c r="K64" s="43"/>
      <c r="N64" s="145"/>
      <c r="Q64" s="88"/>
    </row>
    <row r="65" spans="1:17" s="83" customFormat="1" ht="55.2" x14ac:dyDescent="0.3">
      <c r="A65" s="110"/>
      <c r="B65" s="85"/>
      <c r="C65" s="118" t="s">
        <v>113</v>
      </c>
      <c r="D65" s="77"/>
      <c r="E65" s="77"/>
      <c r="F65" s="39"/>
      <c r="G65" s="40"/>
      <c r="H65" s="43"/>
      <c r="I65" s="43"/>
      <c r="J65" s="43"/>
      <c r="K65" s="43"/>
      <c r="M65" s="5"/>
      <c r="N65" s="146"/>
      <c r="Q65" s="88"/>
    </row>
    <row r="66" spans="1:17" s="241" customFormat="1" ht="14.1" customHeight="1" x14ac:dyDescent="0.2">
      <c r="A66" s="235"/>
      <c r="B66" s="236"/>
      <c r="C66" s="237" t="s">
        <v>114</v>
      </c>
      <c r="D66" s="232"/>
      <c r="E66" s="232"/>
      <c r="F66" s="238"/>
      <c r="G66" s="239"/>
      <c r="H66" s="240"/>
      <c r="I66" s="240"/>
      <c r="J66" s="240"/>
      <c r="K66" s="240"/>
      <c r="M66" s="242"/>
      <c r="N66" s="237"/>
    </row>
    <row r="67" spans="1:17" s="83" customFormat="1" ht="14.1" customHeight="1" x14ac:dyDescent="0.2">
      <c r="A67" s="109"/>
      <c r="B67" s="81"/>
      <c r="C67" s="82"/>
      <c r="D67" s="75" t="s">
        <v>87</v>
      </c>
      <c r="E67" s="75">
        <v>80</v>
      </c>
      <c r="F67" s="41">
        <f>K67</f>
        <v>0</v>
      </c>
      <c r="G67" s="42">
        <f>F67*E67</f>
        <v>0</v>
      </c>
      <c r="H67" s="43"/>
      <c r="I67" s="43"/>
      <c r="J67" s="43"/>
      <c r="K67" s="43"/>
    </row>
    <row r="68" spans="1:17" ht="8.1" customHeight="1" x14ac:dyDescent="0.25">
      <c r="A68" s="108"/>
      <c r="B68" s="45"/>
      <c r="C68" s="87"/>
      <c r="D68" s="14"/>
      <c r="E68" s="14"/>
      <c r="F68" s="15"/>
      <c r="G68" s="23"/>
      <c r="H68" s="7"/>
      <c r="I68" s="7"/>
      <c r="J68" s="7"/>
      <c r="K68" s="7"/>
      <c r="Q68"/>
    </row>
    <row r="69" spans="1:17" ht="27.6" x14ac:dyDescent="0.3">
      <c r="A69" s="108"/>
      <c r="B69" s="85">
        <f>COUNT($B$13:B68)+1</f>
        <v>11</v>
      </c>
      <c r="C69" s="57" t="s">
        <v>365</v>
      </c>
      <c r="D69" s="14"/>
      <c r="E69" s="14"/>
      <c r="F69" s="15"/>
      <c r="G69" s="23"/>
      <c r="H69" s="7"/>
      <c r="I69" s="7"/>
      <c r="J69" s="7"/>
      <c r="K69" s="7"/>
      <c r="N69" s="67"/>
      <c r="Q69" s="48"/>
    </row>
    <row r="70" spans="1:17" ht="55.2" x14ac:dyDescent="0.3">
      <c r="A70" s="108"/>
      <c r="B70" s="45"/>
      <c r="C70" s="118" t="s">
        <v>120</v>
      </c>
      <c r="D70" s="14"/>
      <c r="E70" s="14"/>
      <c r="F70" s="15"/>
      <c r="G70" s="23"/>
      <c r="H70" s="7"/>
      <c r="I70" s="7"/>
      <c r="J70" s="7"/>
      <c r="K70" s="7"/>
      <c r="N70" s="50"/>
      <c r="Q70" s="48"/>
    </row>
    <row r="71" spans="1:17" s="241" customFormat="1" ht="14.1" customHeight="1" x14ac:dyDescent="0.2">
      <c r="A71" s="235"/>
      <c r="B71" s="236"/>
      <c r="C71" s="237" t="s">
        <v>114</v>
      </c>
      <c r="D71" s="232"/>
      <c r="E71" s="232"/>
      <c r="F71" s="238"/>
      <c r="G71" s="239"/>
      <c r="H71" s="240"/>
      <c r="I71" s="240"/>
      <c r="J71" s="240"/>
      <c r="K71" s="240"/>
      <c r="M71" s="242"/>
      <c r="N71" s="237"/>
    </row>
    <row r="72" spans="1:17" s="83" customFormat="1" ht="14.1" customHeight="1" x14ac:dyDescent="0.2">
      <c r="A72" s="109"/>
      <c r="B72" s="81"/>
      <c r="C72" s="82"/>
      <c r="D72" s="75" t="s">
        <v>87</v>
      </c>
      <c r="E72" s="75">
        <v>12</v>
      </c>
      <c r="F72" s="41">
        <f>K72</f>
        <v>0</v>
      </c>
      <c r="G72" s="42">
        <f>F72*E72</f>
        <v>0</v>
      </c>
      <c r="H72" s="43"/>
      <c r="I72" s="43"/>
      <c r="J72" s="43"/>
      <c r="K72" s="43"/>
    </row>
    <row r="73" spans="1:17" ht="27.6" x14ac:dyDescent="0.3">
      <c r="A73" s="108"/>
      <c r="B73" s="85">
        <f>COUNT($B$13:B72)+1</f>
        <v>12</v>
      </c>
      <c r="C73" s="80" t="s">
        <v>351</v>
      </c>
      <c r="D73" s="14"/>
      <c r="E73" s="14"/>
      <c r="F73" s="39"/>
      <c r="G73" s="40"/>
      <c r="H73" s="43"/>
      <c r="I73" s="43"/>
      <c r="J73" s="43"/>
      <c r="K73" s="43"/>
      <c r="L73" s="83"/>
      <c r="N73" s="67"/>
      <c r="Q73" s="48"/>
    </row>
    <row r="74" spans="1:17" ht="82.8" x14ac:dyDescent="0.3">
      <c r="A74" s="108"/>
      <c r="B74" s="45"/>
      <c r="C74" s="62" t="s">
        <v>354</v>
      </c>
      <c r="D74" s="14"/>
      <c r="E74" s="14"/>
      <c r="F74" s="39"/>
      <c r="G74" s="40"/>
      <c r="H74" s="43"/>
      <c r="I74" s="43"/>
      <c r="J74" s="43"/>
      <c r="K74" s="43"/>
      <c r="L74" s="83"/>
      <c r="N74" s="50"/>
      <c r="Q74" s="48"/>
    </row>
    <row r="75" spans="1:17" ht="15.75" customHeight="1" x14ac:dyDescent="0.2">
      <c r="A75" s="108"/>
      <c r="B75" s="45"/>
      <c r="C75" s="61" t="s">
        <v>350</v>
      </c>
      <c r="D75" s="14"/>
      <c r="E75" s="14"/>
      <c r="F75" s="39"/>
      <c r="G75" s="40"/>
      <c r="H75" s="43"/>
      <c r="I75" s="43"/>
      <c r="J75" s="43"/>
      <c r="K75" s="43"/>
      <c r="L75" s="146"/>
      <c r="M75" s="50"/>
      <c r="N75" s="44"/>
    </row>
    <row r="76" spans="1:17" s="83" customFormat="1" x14ac:dyDescent="0.3">
      <c r="A76" s="109"/>
      <c r="B76" s="81"/>
      <c r="C76" s="82" t="s">
        <v>318</v>
      </c>
      <c r="D76" s="75" t="s">
        <v>13</v>
      </c>
      <c r="E76" s="75">
        <v>1</v>
      </c>
      <c r="F76" s="41">
        <f>K76</f>
        <v>0</v>
      </c>
      <c r="G76" s="42">
        <f>F76*E76</f>
        <v>0</v>
      </c>
      <c r="H76" s="43"/>
      <c r="I76" s="43"/>
      <c r="J76" s="43"/>
      <c r="K76" s="43"/>
    </row>
    <row r="77" spans="1:17" ht="8.1" customHeight="1" x14ac:dyDescent="0.2">
      <c r="A77" s="108"/>
      <c r="B77" s="45"/>
      <c r="C77" s="36"/>
      <c r="D77" s="14"/>
      <c r="E77" s="14"/>
      <c r="F77" s="15"/>
      <c r="G77" s="23"/>
      <c r="H77" s="7"/>
      <c r="I77" s="7"/>
      <c r="J77" s="7"/>
      <c r="K77" s="7"/>
    </row>
    <row r="78" spans="1:17" ht="27.6" x14ac:dyDescent="0.3">
      <c r="A78" s="108"/>
      <c r="B78" s="45">
        <f>COUNT($B$14:B77)+1</f>
        <v>13</v>
      </c>
      <c r="C78" s="80" t="s">
        <v>93</v>
      </c>
      <c r="D78" s="14"/>
      <c r="E78" s="14"/>
      <c r="F78" s="15"/>
      <c r="G78" s="23"/>
      <c r="H78" s="7"/>
      <c r="I78" s="7"/>
      <c r="J78" s="7"/>
      <c r="K78" s="7"/>
      <c r="N78" s="67"/>
      <c r="Q78" s="48"/>
    </row>
    <row r="79" spans="1:17" ht="82.8" x14ac:dyDescent="0.3">
      <c r="A79" s="108"/>
      <c r="B79" s="45"/>
      <c r="C79" s="62" t="s">
        <v>354</v>
      </c>
      <c r="D79" s="14"/>
      <c r="E79" s="14"/>
      <c r="F79" s="15"/>
      <c r="G79" s="23"/>
      <c r="H79" s="7"/>
      <c r="I79" s="7"/>
      <c r="J79" s="7"/>
      <c r="K79" s="7"/>
      <c r="N79" s="50"/>
      <c r="Q79" s="48"/>
    </row>
    <row r="80" spans="1:17" ht="16.5" customHeight="1" x14ac:dyDescent="0.2">
      <c r="A80" s="108"/>
      <c r="B80" s="45"/>
      <c r="C80" s="61" t="s">
        <v>350</v>
      </c>
      <c r="D80" s="14"/>
      <c r="E80" s="14"/>
      <c r="F80" s="15"/>
      <c r="G80" s="23"/>
      <c r="H80" s="7"/>
      <c r="I80" s="7"/>
      <c r="J80" s="7"/>
      <c r="K80" s="7"/>
      <c r="L80" s="50"/>
      <c r="M80" s="50"/>
      <c r="N80" s="44"/>
    </row>
    <row r="81" spans="1:17" s="83" customFormat="1" x14ac:dyDescent="0.3">
      <c r="A81" s="109"/>
      <c r="B81" s="81"/>
      <c r="C81" s="82" t="s">
        <v>318</v>
      </c>
      <c r="D81" s="75" t="s">
        <v>13</v>
      </c>
      <c r="E81" s="75">
        <v>1</v>
      </c>
      <c r="F81" s="41">
        <f>K81</f>
        <v>0</v>
      </c>
      <c r="G81" s="42">
        <f>F81*E81</f>
        <v>0</v>
      </c>
      <c r="H81" s="43"/>
      <c r="I81" s="43"/>
      <c r="J81" s="43"/>
      <c r="K81" s="43"/>
    </row>
    <row r="82" spans="1:17" ht="8.1" customHeight="1" x14ac:dyDescent="0.25">
      <c r="A82" s="108"/>
      <c r="B82" s="45"/>
      <c r="C82" s="87"/>
      <c r="D82" s="14"/>
      <c r="E82" s="14"/>
      <c r="F82" s="15"/>
      <c r="G82" s="23"/>
      <c r="H82" s="7"/>
      <c r="I82" s="7"/>
      <c r="J82" s="7"/>
      <c r="K82" s="7"/>
      <c r="Q82"/>
    </row>
    <row r="83" spans="1:17" ht="15.75" x14ac:dyDescent="0.25">
      <c r="A83" s="108"/>
      <c r="B83" s="85">
        <f>COUNT($B$10:B82)+1</f>
        <v>14</v>
      </c>
      <c r="C83" s="57" t="s">
        <v>33</v>
      </c>
      <c r="D83" s="14"/>
      <c r="E83" s="14"/>
      <c r="F83" s="15"/>
      <c r="G83" s="23"/>
      <c r="H83" s="7"/>
      <c r="I83" s="7"/>
      <c r="J83" s="7"/>
      <c r="K83" s="7"/>
      <c r="N83" s="67"/>
      <c r="Q83" s="48"/>
    </row>
    <row r="84" spans="1:17" ht="55.2" x14ac:dyDescent="0.3">
      <c r="A84" s="108"/>
      <c r="B84" s="45"/>
      <c r="C84" s="118" t="s">
        <v>34</v>
      </c>
      <c r="D84" s="14"/>
      <c r="E84" s="14"/>
      <c r="F84" s="15"/>
      <c r="G84" s="23"/>
      <c r="H84" s="7"/>
      <c r="I84" s="7"/>
      <c r="J84" s="7"/>
      <c r="K84" s="7"/>
      <c r="N84" s="50"/>
      <c r="Q84" s="48"/>
    </row>
    <row r="85" spans="1:17" s="83" customFormat="1" ht="12.75" x14ac:dyDescent="0.2">
      <c r="A85" s="109"/>
      <c r="B85" s="81"/>
      <c r="C85" s="82"/>
      <c r="D85" s="75" t="s">
        <v>35</v>
      </c>
      <c r="E85" s="75">
        <v>11</v>
      </c>
      <c r="F85" s="41">
        <f>K85</f>
        <v>0</v>
      </c>
      <c r="G85" s="42">
        <f>F85*E85</f>
        <v>0</v>
      </c>
      <c r="H85" s="43"/>
      <c r="I85" s="43"/>
      <c r="J85" s="43"/>
      <c r="K85" s="43"/>
    </row>
    <row r="86" spans="1:17" ht="8.1" customHeight="1" x14ac:dyDescent="0.25">
      <c r="A86" s="108"/>
      <c r="B86" s="45"/>
      <c r="C86" s="87"/>
      <c r="D86" s="14"/>
      <c r="E86" s="14"/>
      <c r="F86" s="15"/>
      <c r="G86" s="23"/>
      <c r="H86" s="7"/>
      <c r="I86" s="7"/>
      <c r="J86" s="7"/>
      <c r="K86" s="7"/>
      <c r="Q86"/>
    </row>
    <row r="87" spans="1:17" ht="12.75" x14ac:dyDescent="0.2">
      <c r="A87" s="108"/>
      <c r="B87" s="45">
        <f>COUNT($B$13:B86)+1</f>
        <v>15</v>
      </c>
      <c r="C87" s="57" t="s">
        <v>75</v>
      </c>
      <c r="D87" s="14"/>
      <c r="E87" s="77"/>
      <c r="F87" s="15"/>
      <c r="G87" s="23"/>
      <c r="H87" s="7"/>
      <c r="I87" s="7"/>
      <c r="J87" s="7"/>
      <c r="K87" s="7"/>
    </row>
    <row r="88" spans="1:17" ht="12.75" x14ac:dyDescent="0.2">
      <c r="A88" s="104"/>
      <c r="B88" s="46"/>
      <c r="C88" s="54"/>
      <c r="D88" s="70" t="s">
        <v>14</v>
      </c>
      <c r="E88" s="70">
        <v>1</v>
      </c>
      <c r="F88" s="10">
        <f>K88</f>
        <v>0</v>
      </c>
      <c r="G88" s="24">
        <f>F88*E88</f>
        <v>0</v>
      </c>
      <c r="H88" s="7"/>
      <c r="I88" s="7"/>
      <c r="J88" s="7"/>
      <c r="K88" s="7"/>
    </row>
    <row r="89" spans="1:17" ht="8.1" customHeight="1" x14ac:dyDescent="0.25">
      <c r="A89" s="108"/>
      <c r="B89" s="45"/>
      <c r="C89" s="87"/>
      <c r="D89" s="14"/>
      <c r="E89" s="14"/>
      <c r="F89" s="15"/>
      <c r="G89" s="23"/>
      <c r="H89" s="7"/>
      <c r="I89" s="7"/>
      <c r="J89" s="7"/>
      <c r="K89" s="7"/>
      <c r="Q89"/>
    </row>
    <row r="90" spans="1:17" ht="12.75" x14ac:dyDescent="0.2">
      <c r="A90" s="108"/>
      <c r="B90" s="45">
        <f>COUNT($B$13:B89)+1</f>
        <v>16</v>
      </c>
      <c r="C90" s="120" t="s">
        <v>15</v>
      </c>
      <c r="D90" s="14"/>
      <c r="E90" s="14"/>
      <c r="F90" s="15"/>
      <c r="G90" s="23"/>
      <c r="H90" s="7"/>
      <c r="I90" s="7"/>
      <c r="J90" s="7"/>
      <c r="K90" s="7"/>
    </row>
    <row r="91" spans="1:17" ht="41.4" x14ac:dyDescent="0.3">
      <c r="A91" s="104"/>
      <c r="B91" s="46"/>
      <c r="C91" s="121" t="s">
        <v>53</v>
      </c>
      <c r="D91" s="70" t="s">
        <v>16</v>
      </c>
      <c r="E91" s="74">
        <v>0.03</v>
      </c>
      <c r="F91" s="10"/>
      <c r="G91" s="24">
        <f>SUM(G11:G89)*3%</f>
        <v>0</v>
      </c>
      <c r="H91" s="7"/>
      <c r="I91" s="7"/>
      <c r="J91" s="7"/>
      <c r="K91" s="7"/>
    </row>
    <row r="92" spans="1:17" ht="8.1" customHeight="1" x14ac:dyDescent="0.25">
      <c r="A92" s="108"/>
      <c r="B92" s="45"/>
      <c r="C92" s="123"/>
      <c r="D92" s="14"/>
      <c r="E92" s="14"/>
      <c r="F92" s="15"/>
      <c r="G92" s="23"/>
      <c r="H92" s="7"/>
      <c r="I92" s="7"/>
      <c r="J92" s="7"/>
      <c r="K92" s="7"/>
      <c r="Q92"/>
    </row>
    <row r="93" spans="1:17" ht="12.75" x14ac:dyDescent="0.2">
      <c r="A93" s="108"/>
      <c r="B93" s="45">
        <f>COUNT($B$13:B92)+1</f>
        <v>17</v>
      </c>
      <c r="C93" s="120" t="s">
        <v>26</v>
      </c>
      <c r="D93" s="14"/>
      <c r="E93" s="14"/>
      <c r="F93" s="15"/>
      <c r="G93" s="23"/>
      <c r="H93" s="7"/>
      <c r="I93" s="7"/>
      <c r="J93" s="7"/>
      <c r="K93" s="7"/>
    </row>
    <row r="94" spans="1:17" ht="42" thickBot="1" x14ac:dyDescent="0.35">
      <c r="A94" s="111"/>
      <c r="B94" s="47"/>
      <c r="C94" s="122" t="s">
        <v>36</v>
      </c>
      <c r="D94" s="72" t="s">
        <v>16</v>
      </c>
      <c r="E94" s="73">
        <v>0.02</v>
      </c>
      <c r="F94" s="11"/>
      <c r="G94" s="25">
        <f>SUM(G14:G91)*2%</f>
        <v>0</v>
      </c>
      <c r="H94" s="7"/>
      <c r="I94" s="7"/>
      <c r="J94" s="7"/>
      <c r="K94" s="7"/>
    </row>
    <row r="95" spans="1:17" ht="17.25" thickTop="1" x14ac:dyDescent="0.3">
      <c r="A95" s="124"/>
      <c r="B95" s="125"/>
      <c r="C95" s="126"/>
      <c r="D95" s="127"/>
      <c r="E95" s="127"/>
      <c r="F95" s="128" t="s">
        <v>18</v>
      </c>
      <c r="G95" s="129">
        <f>SUM(G15:G94)</f>
        <v>0</v>
      </c>
      <c r="H95" s="7"/>
      <c r="I95" s="7"/>
      <c r="J95" s="7"/>
    </row>
    <row r="96" spans="1:17" ht="12.75" x14ac:dyDescent="0.2">
      <c r="C96" s="37"/>
      <c r="F96" s="7"/>
      <c r="G96" s="7"/>
      <c r="H96" s="7"/>
      <c r="I96" s="7"/>
      <c r="J96" s="7"/>
    </row>
  </sheetData>
  <mergeCells count="1">
    <mergeCell ref="A7:G7"/>
  </mergeCells>
  <pageMargins left="0.9055118110236221" right="0.31496062992125984" top="0.74803149606299213" bottom="0.74803149606299213" header="0.31496062992125984" footer="0.31496062992125984"/>
  <pageSetup paperSize="9" orientation="portrait" r:id="rId1"/>
  <headerFooter>
    <oddHeader>&amp;L&amp;"Arial Narrow,Navadno"&amp;8HIA, projektiranje strojnih inštalacij, s.p.</oddHeader>
    <oddFooter>&amp;L&amp;"Arial Narrow,Navadno"&amp;8Načrt strojnih inštalacij/PZI/št.nač. SA-15/18
Objekt: Lekarna Sežana št. pr. P-82/18&amp;R&amp;"Arial Narrow,Navadno"&amp;10&amp;P/&amp;N</oddFooter>
  </headerFooter>
  <rowBreaks count="3" manualBreakCount="3">
    <brk id="19" max="6" man="1"/>
    <brk id="52" max="6" man="1"/>
    <brk id="81"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1"/>
  <sheetViews>
    <sheetView view="pageBreakPreview" topLeftCell="A76" zoomScaleNormal="100" zoomScaleSheetLayoutView="100" workbookViewId="0">
      <selection activeCell="M10" sqref="M10:P10"/>
    </sheetView>
  </sheetViews>
  <sheetFormatPr defaultColWidth="9.109375" defaultRowHeight="13.8" x14ac:dyDescent="0.3"/>
  <cols>
    <col min="1" max="1" width="3.6640625" style="92" customWidth="1"/>
    <col min="2" max="2" width="4.33203125" style="92" customWidth="1"/>
    <col min="3" max="3" width="40.109375" style="5" customWidth="1"/>
    <col min="4" max="4" width="6.33203125" style="6" customWidth="1"/>
    <col min="5" max="5" width="6.88671875" style="6" customWidth="1"/>
    <col min="6" max="6" width="10.44140625" style="5" customWidth="1"/>
    <col min="7" max="7" width="12.109375" style="5" customWidth="1"/>
    <col min="8" max="9" width="9.109375" style="5"/>
    <col min="10" max="10" width="12.44140625" style="5" customWidth="1"/>
    <col min="11" max="11" width="19.33203125" style="5" customWidth="1"/>
    <col min="12" max="12" width="18.88671875" style="5" customWidth="1"/>
    <col min="13" max="13" width="59.88671875" style="5" customWidth="1"/>
    <col min="14" max="14" width="37.88671875" style="5" customWidth="1"/>
    <col min="15" max="15" width="9.109375" style="5" customWidth="1"/>
    <col min="16" max="19" width="9.109375" style="5"/>
    <col min="20" max="20" width="45.44140625" style="5" customWidth="1"/>
    <col min="21" max="16384" width="9.109375" style="5"/>
  </cols>
  <sheetData>
    <row r="1" spans="1:20" ht="12.75" x14ac:dyDescent="0.2">
      <c r="A1" s="101"/>
    </row>
    <row r="2" spans="1:20" ht="12.75" x14ac:dyDescent="0.2">
      <c r="A2" s="102" t="str">
        <f>[4]rekapitulacija!B2</f>
        <v>5.5.</v>
      </c>
      <c r="B2" s="116" t="s">
        <v>42</v>
      </c>
      <c r="C2" s="16"/>
      <c r="D2" s="17"/>
      <c r="E2" s="17"/>
      <c r="F2" s="16"/>
      <c r="G2" s="20"/>
    </row>
    <row r="3" spans="1:20" x14ac:dyDescent="0.3">
      <c r="A3" s="108"/>
      <c r="B3" s="115" t="s">
        <v>5</v>
      </c>
      <c r="C3" s="12"/>
      <c r="D3" s="14"/>
      <c r="E3" s="14"/>
      <c r="F3" s="12"/>
      <c r="G3" s="22"/>
    </row>
    <row r="4" spans="1:20" ht="12.75" x14ac:dyDescent="0.2">
      <c r="A4" s="108"/>
      <c r="B4" s="45"/>
      <c r="C4" s="12"/>
      <c r="D4" s="14"/>
      <c r="E4" s="14"/>
      <c r="F4" s="12"/>
      <c r="G4" s="22"/>
    </row>
    <row r="5" spans="1:20" x14ac:dyDescent="0.3">
      <c r="A5" s="102" t="str">
        <f>A2</f>
        <v>5.5.</v>
      </c>
      <c r="B5" s="93" t="s">
        <v>144</v>
      </c>
      <c r="C5" s="18" t="s">
        <v>180</v>
      </c>
      <c r="D5" s="17"/>
      <c r="E5" s="17"/>
      <c r="F5" s="16"/>
      <c r="G5" s="20"/>
    </row>
    <row r="6" spans="1:20" ht="6" customHeight="1" x14ac:dyDescent="0.2">
      <c r="A6" s="103"/>
      <c r="B6" s="45"/>
      <c r="C6" s="52"/>
      <c r="D6" s="14"/>
      <c r="E6" s="14"/>
      <c r="F6" s="12"/>
      <c r="G6" s="22"/>
    </row>
    <row r="7" spans="1:20" ht="6.75" customHeight="1" x14ac:dyDescent="0.2">
      <c r="A7" s="310"/>
      <c r="B7" s="311"/>
      <c r="C7" s="311"/>
      <c r="D7" s="311"/>
      <c r="E7" s="311"/>
      <c r="F7" s="311"/>
      <c r="G7" s="312"/>
      <c r="M7" s="2"/>
    </row>
    <row r="8" spans="1:20" ht="18.75" customHeight="1" x14ac:dyDescent="0.3">
      <c r="A8" s="108" t="s">
        <v>32</v>
      </c>
      <c r="B8" s="94"/>
      <c r="C8" s="300"/>
      <c r="D8" s="300"/>
      <c r="E8" s="300"/>
      <c r="F8" s="300"/>
      <c r="G8" s="301"/>
      <c r="M8" s="2"/>
    </row>
    <row r="9" spans="1:20" ht="8.1" customHeight="1" x14ac:dyDescent="0.2">
      <c r="A9" s="104"/>
      <c r="B9" s="46"/>
      <c r="C9" s="19"/>
      <c r="D9" s="304"/>
      <c r="E9" s="9"/>
      <c r="F9" s="8"/>
      <c r="G9" s="21"/>
    </row>
    <row r="10" spans="1:20" ht="6" customHeight="1" x14ac:dyDescent="0.2">
      <c r="A10" s="105"/>
      <c r="B10" s="95"/>
      <c r="C10" s="63"/>
      <c r="D10" s="305"/>
      <c r="E10" s="64"/>
      <c r="F10" s="63"/>
      <c r="G10" s="65"/>
    </row>
    <row r="11" spans="1:20" x14ac:dyDescent="0.3">
      <c r="A11" s="106" t="s">
        <v>1</v>
      </c>
      <c r="B11" s="96"/>
      <c r="C11" s="26" t="s">
        <v>2</v>
      </c>
      <c r="D11" s="27" t="s">
        <v>10</v>
      </c>
      <c r="E11" s="28" t="s">
        <v>6</v>
      </c>
      <c r="F11" s="29" t="s">
        <v>7</v>
      </c>
      <c r="G11" s="30" t="s">
        <v>8</v>
      </c>
    </row>
    <row r="12" spans="1:20" ht="14.4" thickBot="1" x14ac:dyDescent="0.35">
      <c r="A12" s="113"/>
      <c r="B12" s="97"/>
      <c r="C12" s="31"/>
      <c r="D12" s="32" t="s">
        <v>11</v>
      </c>
      <c r="E12" s="33"/>
      <c r="F12" s="34" t="s">
        <v>9</v>
      </c>
      <c r="G12" s="35" t="s">
        <v>9</v>
      </c>
    </row>
    <row r="13" spans="1:20" ht="8.1" customHeight="1" thickTop="1" x14ac:dyDescent="0.25">
      <c r="A13" s="108"/>
      <c r="B13" s="45"/>
      <c r="C13" s="13"/>
      <c r="D13" s="77"/>
      <c r="E13" s="14"/>
      <c r="F13" s="12"/>
      <c r="G13" s="22"/>
      <c r="K13" s="7"/>
      <c r="Q13"/>
    </row>
    <row r="14" spans="1:20" ht="15.6" x14ac:dyDescent="0.3">
      <c r="A14" s="108"/>
      <c r="B14" s="45">
        <v>1</v>
      </c>
      <c r="C14" s="57" t="s">
        <v>89</v>
      </c>
      <c r="D14" s="77"/>
      <c r="E14" s="14"/>
      <c r="F14" s="15"/>
      <c r="G14" s="23"/>
      <c r="H14" s="7"/>
      <c r="I14" s="7"/>
      <c r="J14" s="7"/>
      <c r="K14" s="7"/>
      <c r="M14" s="217"/>
      <c r="Q14" s="48"/>
    </row>
    <row r="15" spans="1:20" ht="272.25" customHeight="1" x14ac:dyDescent="0.3">
      <c r="A15" s="108"/>
      <c r="B15" s="45"/>
      <c r="C15" s="62" t="s">
        <v>334</v>
      </c>
      <c r="D15" s="77"/>
      <c r="E15" s="14"/>
      <c r="F15" s="15"/>
      <c r="G15" s="23"/>
      <c r="H15" s="7"/>
      <c r="I15" s="7"/>
      <c r="J15" s="7"/>
      <c r="K15" s="7"/>
      <c r="M15" s="234"/>
      <c r="N15" s="50"/>
      <c r="Q15" s="48"/>
      <c r="T15" s="50"/>
    </row>
    <row r="16" spans="1:20" ht="147.75" customHeight="1" x14ac:dyDescent="0.3">
      <c r="A16" s="108"/>
      <c r="B16" s="45"/>
      <c r="C16" s="62" t="s">
        <v>335</v>
      </c>
      <c r="D16" s="77"/>
      <c r="E16" s="14"/>
      <c r="F16" s="15"/>
      <c r="G16" s="23"/>
      <c r="H16" s="7"/>
      <c r="I16" s="7"/>
      <c r="J16" s="7"/>
      <c r="K16" s="7"/>
      <c r="M16" s="217"/>
      <c r="N16" s="215"/>
      <c r="Q16" s="48"/>
      <c r="T16" s="50"/>
    </row>
    <row r="17" spans="1:20" ht="69" customHeight="1" x14ac:dyDescent="0.3">
      <c r="A17" s="108"/>
      <c r="B17" s="45"/>
      <c r="C17" s="216" t="s">
        <v>309</v>
      </c>
      <c r="D17" s="77"/>
      <c r="E17" s="14"/>
      <c r="F17" s="15"/>
      <c r="G17" s="23"/>
      <c r="H17" s="7"/>
      <c r="I17" s="7"/>
      <c r="J17" s="7"/>
      <c r="K17" s="7"/>
      <c r="M17" s="158"/>
      <c r="N17" s="50"/>
      <c r="Q17" s="48"/>
      <c r="T17" s="50"/>
    </row>
    <row r="18" spans="1:20" s="78" customFormat="1" ht="26.25" x14ac:dyDescent="0.25">
      <c r="A18" s="112"/>
      <c r="B18" s="79"/>
      <c r="C18" s="213" t="s">
        <v>336</v>
      </c>
      <c r="D18" s="75" t="s">
        <v>13</v>
      </c>
      <c r="E18" s="75">
        <v>1</v>
      </c>
      <c r="F18" s="41">
        <f>K18</f>
        <v>0</v>
      </c>
      <c r="G18" s="42">
        <f>F18*E18</f>
        <v>0</v>
      </c>
      <c r="H18" s="43"/>
      <c r="I18" s="43"/>
      <c r="J18" s="7"/>
      <c r="K18" s="43"/>
      <c r="M18" s="156"/>
    </row>
    <row r="19" spans="1:20" ht="8.1" customHeight="1" x14ac:dyDescent="0.25">
      <c r="A19" s="108"/>
      <c r="B19" s="45"/>
      <c r="C19" s="87"/>
      <c r="D19" s="77"/>
      <c r="E19" s="14"/>
      <c r="F19" s="15"/>
      <c r="G19" s="23"/>
      <c r="H19" s="7"/>
      <c r="I19" s="7"/>
      <c r="J19" s="7"/>
      <c r="K19" s="7"/>
      <c r="Q19"/>
    </row>
    <row r="20" spans="1:20" x14ac:dyDescent="0.3">
      <c r="A20" s="108"/>
      <c r="B20" s="85">
        <f>COUNT($B$12:B18)+1</f>
        <v>2</v>
      </c>
      <c r="C20" s="60" t="s">
        <v>345</v>
      </c>
      <c r="D20" s="77"/>
      <c r="E20" s="14"/>
      <c r="F20" s="15"/>
      <c r="G20" s="23"/>
      <c r="H20" s="7"/>
      <c r="I20" s="7"/>
      <c r="J20" s="7"/>
      <c r="K20" s="7"/>
      <c r="N20" s="50"/>
    </row>
    <row r="21" spans="1:20" ht="45" customHeight="1" x14ac:dyDescent="0.3">
      <c r="A21" s="108"/>
      <c r="B21" s="45"/>
      <c r="C21" s="53" t="s">
        <v>346</v>
      </c>
      <c r="D21" s="14"/>
      <c r="E21" s="14"/>
      <c r="F21" s="15"/>
      <c r="G21" s="23"/>
      <c r="H21" s="7"/>
      <c r="I21" s="7"/>
      <c r="J21" s="7"/>
      <c r="K21" s="7"/>
      <c r="L21" s="50"/>
      <c r="M21" s="50"/>
      <c r="N21" s="44"/>
    </row>
    <row r="22" spans="1:20" s="78" customFormat="1" ht="16.5" customHeight="1" x14ac:dyDescent="0.2">
      <c r="A22" s="220"/>
      <c r="B22" s="85"/>
      <c r="C22" s="243" t="s">
        <v>337</v>
      </c>
      <c r="D22" s="76"/>
      <c r="E22" s="76"/>
      <c r="F22" s="39"/>
      <c r="G22" s="40"/>
      <c r="H22" s="43"/>
      <c r="I22" s="43"/>
      <c r="J22" s="43"/>
      <c r="K22" s="43"/>
    </row>
    <row r="23" spans="1:20" s="78" customFormat="1" x14ac:dyDescent="0.3">
      <c r="A23" s="112"/>
      <c r="B23" s="81"/>
      <c r="C23" s="213" t="s">
        <v>338</v>
      </c>
      <c r="D23" s="75" t="s">
        <v>13</v>
      </c>
      <c r="E23" s="75">
        <v>2</v>
      </c>
      <c r="F23" s="41">
        <f>K23</f>
        <v>0</v>
      </c>
      <c r="G23" s="42">
        <f>F23*E23</f>
        <v>0</v>
      </c>
      <c r="H23" s="43"/>
      <c r="I23" s="43"/>
      <c r="J23" s="43"/>
      <c r="K23" s="43"/>
    </row>
    <row r="24" spans="1:20" ht="8.1" customHeight="1" x14ac:dyDescent="0.25">
      <c r="A24" s="108"/>
      <c r="B24" s="45"/>
      <c r="C24" s="87"/>
      <c r="D24" s="14"/>
      <c r="E24" s="14"/>
      <c r="F24" s="15"/>
      <c r="G24" s="23"/>
      <c r="H24" s="7"/>
      <c r="I24" s="7"/>
      <c r="J24" s="7"/>
      <c r="K24" s="7"/>
      <c r="Q24"/>
    </row>
    <row r="25" spans="1:20" ht="12.75" x14ac:dyDescent="0.2">
      <c r="A25" s="108"/>
      <c r="B25" s="45">
        <f>COUNT($B$13:B24)+1</f>
        <v>3</v>
      </c>
      <c r="C25" s="60" t="s">
        <v>356</v>
      </c>
      <c r="D25" s="14"/>
      <c r="E25" s="14"/>
      <c r="F25" s="15"/>
      <c r="G25" s="23"/>
      <c r="H25" s="7"/>
      <c r="I25" s="7"/>
      <c r="J25" s="7"/>
      <c r="K25" s="7"/>
      <c r="N25" s="50"/>
    </row>
    <row r="26" spans="1:20" ht="83.25" customHeight="1" x14ac:dyDescent="0.3">
      <c r="A26" s="108"/>
      <c r="B26" s="45"/>
      <c r="C26" s="53" t="s">
        <v>363</v>
      </c>
      <c r="D26" s="14"/>
      <c r="E26" s="14"/>
      <c r="F26" s="15"/>
      <c r="G26" s="23"/>
      <c r="H26" s="7"/>
      <c r="I26" s="7"/>
      <c r="J26" s="7"/>
      <c r="K26" s="7"/>
      <c r="L26" s="50"/>
      <c r="M26" s="50"/>
      <c r="N26" s="44"/>
    </row>
    <row r="27" spans="1:20" ht="25.5" x14ac:dyDescent="0.2">
      <c r="A27" s="108"/>
      <c r="B27" s="45"/>
      <c r="C27" s="61" t="s">
        <v>371</v>
      </c>
      <c r="D27" s="14"/>
      <c r="E27" s="14"/>
      <c r="F27" s="15"/>
      <c r="G27" s="23"/>
      <c r="H27" s="7"/>
      <c r="I27" s="7"/>
      <c r="J27" s="7"/>
      <c r="K27" s="7"/>
      <c r="L27" s="50"/>
      <c r="M27" s="50"/>
      <c r="N27" s="44"/>
    </row>
    <row r="28" spans="1:20" s="78" customFormat="1" x14ac:dyDescent="0.3">
      <c r="A28" s="112"/>
      <c r="B28" s="79"/>
      <c r="C28" s="213" t="s">
        <v>362</v>
      </c>
      <c r="D28" s="75" t="s">
        <v>13</v>
      </c>
      <c r="E28" s="75">
        <v>2</v>
      </c>
      <c r="F28" s="41">
        <f>K28</f>
        <v>0</v>
      </c>
      <c r="G28" s="42">
        <f>F28*E28</f>
        <v>0</v>
      </c>
      <c r="H28" s="43"/>
      <c r="I28" s="43"/>
      <c r="J28" s="43"/>
      <c r="K28" s="43"/>
    </row>
    <row r="29" spans="1:20" ht="8.1" customHeight="1" x14ac:dyDescent="0.25">
      <c r="A29" s="108"/>
      <c r="B29" s="45"/>
      <c r="C29" s="87"/>
      <c r="D29" s="14"/>
      <c r="E29" s="14"/>
      <c r="F29" s="39"/>
      <c r="G29" s="40"/>
      <c r="H29" s="43"/>
      <c r="I29" s="43"/>
      <c r="J29" s="43"/>
      <c r="K29" s="43"/>
      <c r="L29" s="83"/>
      <c r="Q29"/>
    </row>
    <row r="30" spans="1:20" x14ac:dyDescent="0.3">
      <c r="A30" s="108"/>
      <c r="B30" s="45">
        <f>COUNT($B$14:B29)+1</f>
        <v>4</v>
      </c>
      <c r="C30" s="60" t="s">
        <v>313</v>
      </c>
      <c r="D30" s="14"/>
      <c r="E30" s="14"/>
      <c r="F30" s="39"/>
      <c r="G30" s="40"/>
      <c r="H30" s="43"/>
      <c r="I30" s="43"/>
      <c r="J30" s="43"/>
      <c r="K30" s="43"/>
      <c r="L30" s="83"/>
      <c r="N30" s="50"/>
    </row>
    <row r="31" spans="1:20" ht="82.8" x14ac:dyDescent="0.3">
      <c r="A31" s="108"/>
      <c r="B31" s="45"/>
      <c r="C31" s="53" t="s">
        <v>364</v>
      </c>
      <c r="D31" s="14"/>
      <c r="E31" s="14"/>
      <c r="F31" s="39"/>
      <c r="G31" s="40"/>
      <c r="H31" s="43"/>
      <c r="I31" s="43"/>
      <c r="J31" s="43"/>
      <c r="K31" s="43"/>
      <c r="L31" s="146"/>
      <c r="M31" s="50"/>
      <c r="N31" s="44"/>
    </row>
    <row r="32" spans="1:20" ht="12.75" x14ac:dyDescent="0.2">
      <c r="A32" s="108"/>
      <c r="B32" s="45"/>
      <c r="C32" s="61" t="s">
        <v>315</v>
      </c>
      <c r="D32" s="14"/>
      <c r="E32" s="14"/>
      <c r="F32" s="39"/>
      <c r="G32" s="40"/>
      <c r="H32" s="43"/>
      <c r="I32" s="43"/>
      <c r="J32" s="43"/>
      <c r="K32" s="43"/>
      <c r="L32" s="146"/>
      <c r="M32" s="50"/>
      <c r="N32" s="44"/>
    </row>
    <row r="33" spans="1:17" s="78" customFormat="1" ht="12.75" x14ac:dyDescent="0.2">
      <c r="A33" s="112"/>
      <c r="B33" s="79"/>
      <c r="C33" s="213" t="s">
        <v>369</v>
      </c>
      <c r="D33" s="75" t="s">
        <v>13</v>
      </c>
      <c r="E33" s="75">
        <v>2</v>
      </c>
      <c r="F33" s="41">
        <f>K33</f>
        <v>0</v>
      </c>
      <c r="G33" s="42">
        <f>F33*E33</f>
        <v>0</v>
      </c>
      <c r="H33" s="43"/>
      <c r="I33" s="43"/>
      <c r="J33" s="43"/>
      <c r="K33" s="39"/>
      <c r="L33" s="83"/>
    </row>
    <row r="34" spans="1:17" ht="8.1" customHeight="1" x14ac:dyDescent="0.25">
      <c r="A34" s="108"/>
      <c r="B34" s="45"/>
      <c r="C34" s="87"/>
      <c r="D34" s="14"/>
      <c r="E34" s="14"/>
      <c r="F34" s="15"/>
      <c r="G34" s="23"/>
      <c r="H34" s="7"/>
      <c r="I34" s="7"/>
      <c r="J34" s="7"/>
      <c r="K34" s="7"/>
      <c r="Q34"/>
    </row>
    <row r="35" spans="1:17" ht="14.4" x14ac:dyDescent="0.3">
      <c r="A35" s="108"/>
      <c r="B35" s="45">
        <f>COUNT($B$13:B34)+1</f>
        <v>5</v>
      </c>
      <c r="C35" s="57" t="s">
        <v>92</v>
      </c>
      <c r="D35" s="14"/>
      <c r="E35" s="14"/>
      <c r="F35" s="15"/>
      <c r="G35" s="23"/>
      <c r="H35" s="7"/>
      <c r="I35" s="7"/>
      <c r="J35" s="7"/>
      <c r="K35" s="7"/>
      <c r="N35" s="57"/>
      <c r="Q35" s="48"/>
    </row>
    <row r="36" spans="1:17" ht="82.8" x14ac:dyDescent="0.3">
      <c r="A36" s="108"/>
      <c r="B36" s="45"/>
      <c r="C36" s="118" t="s">
        <v>96</v>
      </c>
      <c r="D36" s="14"/>
      <c r="E36" s="14"/>
      <c r="F36" s="15"/>
      <c r="G36" s="23"/>
      <c r="H36" s="7"/>
      <c r="I36" s="7"/>
      <c r="J36" s="7"/>
      <c r="K36" s="7"/>
      <c r="N36" s="118"/>
      <c r="Q36" s="48"/>
    </row>
    <row r="37" spans="1:17" s="83" customFormat="1" ht="12.75" x14ac:dyDescent="0.2">
      <c r="A37" s="109"/>
      <c r="B37" s="81"/>
      <c r="C37" s="82"/>
      <c r="D37" s="75" t="s">
        <v>76</v>
      </c>
      <c r="E37" s="86">
        <v>300</v>
      </c>
      <c r="F37" s="41">
        <f>K37</f>
        <v>0</v>
      </c>
      <c r="G37" s="42">
        <f>F37*E37</f>
        <v>0</v>
      </c>
      <c r="H37" s="43"/>
      <c r="I37" s="43"/>
      <c r="J37" s="43"/>
      <c r="K37" s="43"/>
    </row>
    <row r="38" spans="1:17" s="83" customFormat="1" ht="8.1" customHeight="1" x14ac:dyDescent="0.25">
      <c r="A38" s="110"/>
      <c r="B38" s="85"/>
      <c r="C38" s="87"/>
      <c r="D38" s="77"/>
      <c r="E38" s="77"/>
      <c r="F38" s="39"/>
      <c r="G38" s="40"/>
      <c r="H38" s="43"/>
      <c r="I38" s="43"/>
      <c r="J38" s="43"/>
      <c r="K38" s="43"/>
      <c r="Q38" s="138"/>
    </row>
    <row r="39" spans="1:17" s="83" customFormat="1" ht="14.1" customHeight="1" x14ac:dyDescent="0.3">
      <c r="A39" s="110"/>
      <c r="B39" s="85">
        <f>COUNT($B$13:B38)+1</f>
        <v>6</v>
      </c>
      <c r="C39" s="57" t="s">
        <v>112</v>
      </c>
      <c r="D39" s="77"/>
      <c r="E39" s="77"/>
      <c r="F39" s="39"/>
      <c r="G39" s="40"/>
      <c r="H39" s="43"/>
      <c r="I39" s="43"/>
      <c r="J39" s="43"/>
      <c r="K39" s="43"/>
      <c r="N39" s="145"/>
      <c r="Q39" s="88"/>
    </row>
    <row r="40" spans="1:17" s="83" customFormat="1" ht="55.2" x14ac:dyDescent="0.3">
      <c r="A40" s="110"/>
      <c r="B40" s="85"/>
      <c r="C40" s="118" t="s">
        <v>113</v>
      </c>
      <c r="D40" s="77"/>
      <c r="E40" s="77"/>
      <c r="F40" s="39"/>
      <c r="G40" s="40"/>
      <c r="H40" s="43"/>
      <c r="I40" s="43"/>
      <c r="J40" s="43"/>
      <c r="K40" s="43"/>
      <c r="M40" s="5"/>
      <c r="N40" s="146"/>
      <c r="Q40" s="88"/>
    </row>
    <row r="41" spans="1:17" s="241" customFormat="1" ht="14.1" customHeight="1" x14ac:dyDescent="0.2">
      <c r="A41" s="235"/>
      <c r="B41" s="236"/>
      <c r="C41" s="237" t="s">
        <v>114</v>
      </c>
      <c r="D41" s="232"/>
      <c r="E41" s="232"/>
      <c r="F41" s="238"/>
      <c r="G41" s="239"/>
      <c r="H41" s="240"/>
      <c r="I41" s="240"/>
      <c r="J41" s="240"/>
      <c r="K41" s="240"/>
      <c r="M41" s="242"/>
      <c r="N41" s="237"/>
    </row>
    <row r="42" spans="1:17" s="83" customFormat="1" ht="14.1" customHeight="1" x14ac:dyDescent="0.2">
      <c r="A42" s="109"/>
      <c r="B42" s="81"/>
      <c r="C42" s="82"/>
      <c r="D42" s="75" t="s">
        <v>87</v>
      </c>
      <c r="E42" s="75">
        <v>20</v>
      </c>
      <c r="F42" s="41">
        <f>K42</f>
        <v>0</v>
      </c>
      <c r="G42" s="42">
        <f>F42*E42</f>
        <v>0</v>
      </c>
      <c r="H42" s="43"/>
      <c r="I42" s="43"/>
      <c r="J42" s="43"/>
      <c r="K42" s="43"/>
    </row>
    <row r="43" spans="1:17" ht="8.1" customHeight="1" x14ac:dyDescent="0.25">
      <c r="A43" s="108"/>
      <c r="B43" s="45"/>
      <c r="C43" s="87"/>
      <c r="D43" s="14"/>
      <c r="E43" s="14"/>
      <c r="F43" s="15"/>
      <c r="G43" s="23"/>
      <c r="H43" s="7"/>
      <c r="I43" s="7"/>
      <c r="J43" s="7"/>
      <c r="K43" s="7"/>
      <c r="Q43"/>
    </row>
    <row r="44" spans="1:17" ht="27.6" x14ac:dyDescent="0.3">
      <c r="A44" s="108"/>
      <c r="B44" s="85">
        <f>COUNT($B$13:B43)+1</f>
        <v>7</v>
      </c>
      <c r="C44" s="57" t="s">
        <v>365</v>
      </c>
      <c r="D44" s="14"/>
      <c r="E44" s="14"/>
      <c r="F44" s="15"/>
      <c r="G44" s="23"/>
      <c r="H44" s="7"/>
      <c r="I44" s="7"/>
      <c r="J44" s="7"/>
      <c r="K44" s="7"/>
      <c r="N44" s="67"/>
      <c r="Q44" s="48"/>
    </row>
    <row r="45" spans="1:17" ht="55.2" x14ac:dyDescent="0.3">
      <c r="A45" s="108"/>
      <c r="B45" s="45"/>
      <c r="C45" s="118" t="s">
        <v>120</v>
      </c>
      <c r="D45" s="14"/>
      <c r="E45" s="14"/>
      <c r="F45" s="15"/>
      <c r="G45" s="23"/>
      <c r="H45" s="7"/>
      <c r="I45" s="7"/>
      <c r="J45" s="7"/>
      <c r="K45" s="7"/>
      <c r="N45" s="50"/>
      <c r="Q45" s="48"/>
    </row>
    <row r="46" spans="1:17" s="241" customFormat="1" ht="14.1" customHeight="1" x14ac:dyDescent="0.2">
      <c r="A46" s="235"/>
      <c r="B46" s="236"/>
      <c r="C46" s="237" t="s">
        <v>114</v>
      </c>
      <c r="D46" s="232"/>
      <c r="E46" s="232"/>
      <c r="F46" s="238"/>
      <c r="G46" s="239"/>
      <c r="H46" s="240"/>
      <c r="I46" s="240"/>
      <c r="J46" s="240"/>
      <c r="K46" s="240"/>
      <c r="M46" s="242"/>
      <c r="N46" s="237"/>
    </row>
    <row r="47" spans="1:17" s="83" customFormat="1" ht="14.1" customHeight="1" x14ac:dyDescent="0.2">
      <c r="A47" s="109"/>
      <c r="B47" s="81"/>
      <c r="C47" s="82"/>
      <c r="D47" s="75" t="s">
        <v>87</v>
      </c>
      <c r="E47" s="75">
        <v>16</v>
      </c>
      <c r="F47" s="41">
        <f>K47</f>
        <v>0</v>
      </c>
      <c r="G47" s="42">
        <f>F47*E47</f>
        <v>0</v>
      </c>
      <c r="H47" s="43"/>
      <c r="I47" s="43"/>
      <c r="J47" s="43"/>
      <c r="K47" s="43"/>
    </row>
    <row r="48" spans="1:17" ht="15.6" x14ac:dyDescent="0.3">
      <c r="A48" s="108"/>
      <c r="B48" s="85">
        <f>COUNT($B$13:B47)+1</f>
        <v>8</v>
      </c>
      <c r="C48" s="80" t="s">
        <v>349</v>
      </c>
      <c r="D48" s="14"/>
      <c r="E48" s="14"/>
      <c r="F48" s="39"/>
      <c r="G48" s="40"/>
      <c r="H48" s="43"/>
      <c r="I48" s="43"/>
      <c r="J48" s="43"/>
      <c r="K48" s="43"/>
      <c r="L48" s="83"/>
      <c r="N48" s="67"/>
      <c r="Q48" s="48"/>
    </row>
    <row r="49" spans="1:17" ht="41.4" x14ac:dyDescent="0.3">
      <c r="A49" s="108"/>
      <c r="B49" s="45"/>
      <c r="C49" s="62" t="s">
        <v>353</v>
      </c>
      <c r="D49" s="14"/>
      <c r="E49" s="14"/>
      <c r="F49" s="39"/>
      <c r="G49" s="40"/>
      <c r="H49" s="43"/>
      <c r="I49" s="43"/>
      <c r="J49" s="43"/>
      <c r="K49" s="43"/>
      <c r="L49" s="83"/>
      <c r="N49" s="50"/>
      <c r="Q49" s="48"/>
    </row>
    <row r="50" spans="1:17" ht="12.75" x14ac:dyDescent="0.2">
      <c r="A50" s="108"/>
      <c r="B50" s="45"/>
      <c r="C50" s="61" t="s">
        <v>347</v>
      </c>
      <c r="D50" s="77"/>
      <c r="E50" s="77"/>
      <c r="F50" s="39"/>
      <c r="G50" s="40"/>
      <c r="H50" s="43"/>
      <c r="I50" s="43"/>
      <c r="J50" s="43"/>
      <c r="K50" s="43"/>
      <c r="L50" s="50"/>
      <c r="M50" s="50"/>
      <c r="N50" s="44"/>
    </row>
    <row r="51" spans="1:17" s="83" customFormat="1" x14ac:dyDescent="0.3">
      <c r="A51" s="109"/>
      <c r="B51" s="81"/>
      <c r="C51" s="82" t="s">
        <v>348</v>
      </c>
      <c r="D51" s="75" t="s">
        <v>13</v>
      </c>
      <c r="E51" s="75">
        <v>1</v>
      </c>
      <c r="F51" s="41">
        <f>K51</f>
        <v>0</v>
      </c>
      <c r="G51" s="42">
        <f>F51*E51</f>
        <v>0</v>
      </c>
      <c r="H51" s="43"/>
      <c r="I51" s="43"/>
      <c r="J51" s="43"/>
      <c r="K51" s="43"/>
    </row>
    <row r="52" spans="1:17" ht="8.1" customHeight="1" x14ac:dyDescent="0.2">
      <c r="A52" s="108"/>
      <c r="B52" s="45"/>
      <c r="C52" s="36"/>
      <c r="D52" s="14"/>
      <c r="E52" s="14"/>
      <c r="F52" s="15"/>
      <c r="G52" s="23"/>
      <c r="H52" s="7"/>
      <c r="I52" s="7"/>
      <c r="J52" s="7"/>
      <c r="K52" s="7"/>
    </row>
    <row r="53" spans="1:17" ht="27.6" x14ac:dyDescent="0.3">
      <c r="A53" s="108"/>
      <c r="B53" s="45">
        <f>COUNT($B$14:B52)+1</f>
        <v>9</v>
      </c>
      <c r="C53" s="80" t="s">
        <v>352</v>
      </c>
      <c r="D53" s="14"/>
      <c r="E53" s="14"/>
      <c r="F53" s="15"/>
      <c r="G53" s="23"/>
      <c r="H53" s="7"/>
      <c r="I53" s="7"/>
      <c r="J53" s="7"/>
      <c r="K53" s="7"/>
      <c r="N53" s="67"/>
      <c r="Q53" s="48"/>
    </row>
    <row r="54" spans="1:17" ht="76.5" customHeight="1" x14ac:dyDescent="0.3">
      <c r="A54" s="108"/>
      <c r="B54" s="45"/>
      <c r="C54" s="62" t="s">
        <v>354</v>
      </c>
      <c r="D54" s="14"/>
      <c r="E54" s="14"/>
      <c r="F54" s="15"/>
      <c r="G54" s="23"/>
      <c r="H54" s="7"/>
      <c r="I54" s="7"/>
      <c r="J54" s="7"/>
      <c r="K54" s="7"/>
      <c r="N54" s="50"/>
      <c r="Q54" s="48"/>
    </row>
    <row r="55" spans="1:17" ht="16.5" customHeight="1" x14ac:dyDescent="0.2">
      <c r="A55" s="108"/>
      <c r="B55" s="45"/>
      <c r="C55" s="61" t="s">
        <v>350</v>
      </c>
      <c r="D55" s="14"/>
      <c r="E55" s="14"/>
      <c r="F55" s="15"/>
      <c r="G55" s="23"/>
      <c r="H55" s="7"/>
      <c r="I55" s="7"/>
      <c r="J55" s="7"/>
      <c r="K55" s="7"/>
      <c r="L55" s="50"/>
      <c r="M55" s="50"/>
      <c r="N55" s="44"/>
    </row>
    <row r="56" spans="1:17" s="83" customFormat="1" x14ac:dyDescent="0.3">
      <c r="A56" s="109"/>
      <c r="B56" s="81"/>
      <c r="C56" s="82" t="s">
        <v>348</v>
      </c>
      <c r="D56" s="75" t="s">
        <v>13</v>
      </c>
      <c r="E56" s="75">
        <v>1</v>
      </c>
      <c r="F56" s="41">
        <f>K56</f>
        <v>0</v>
      </c>
      <c r="G56" s="42">
        <f>F56*E56</f>
        <v>0</v>
      </c>
      <c r="H56" s="43"/>
      <c r="I56" s="43"/>
      <c r="J56" s="43"/>
      <c r="K56" s="43"/>
    </row>
    <row r="57" spans="1:17" ht="8.1" customHeight="1" x14ac:dyDescent="0.25">
      <c r="A57" s="108"/>
      <c r="B57" s="45"/>
      <c r="C57" s="87"/>
      <c r="D57" s="14"/>
      <c r="E57" s="14"/>
      <c r="F57" s="15"/>
      <c r="G57" s="23"/>
      <c r="H57" s="7"/>
      <c r="I57" s="7"/>
      <c r="J57" s="7"/>
      <c r="K57" s="7"/>
      <c r="Q57"/>
    </row>
    <row r="58" spans="1:17" ht="15.75" x14ac:dyDescent="0.25">
      <c r="A58" s="108"/>
      <c r="B58" s="85">
        <f>COUNT($B$10:B57)+1</f>
        <v>10</v>
      </c>
      <c r="C58" s="57" t="s">
        <v>33</v>
      </c>
      <c r="D58" s="14"/>
      <c r="E58" s="14"/>
      <c r="F58" s="15"/>
      <c r="G58" s="23"/>
      <c r="H58" s="7"/>
      <c r="I58" s="7"/>
      <c r="J58" s="7"/>
      <c r="K58" s="7"/>
      <c r="N58" s="67"/>
      <c r="Q58" s="48"/>
    </row>
    <row r="59" spans="1:17" ht="55.2" x14ac:dyDescent="0.3">
      <c r="A59" s="108"/>
      <c r="B59" s="45"/>
      <c r="C59" s="118" t="s">
        <v>34</v>
      </c>
      <c r="D59" s="14"/>
      <c r="E59" s="14"/>
      <c r="F59" s="15"/>
      <c r="G59" s="23"/>
      <c r="H59" s="7"/>
      <c r="I59" s="7"/>
      <c r="J59" s="7"/>
      <c r="K59" s="7"/>
      <c r="N59" s="50"/>
      <c r="Q59" s="48"/>
    </row>
    <row r="60" spans="1:17" s="83" customFormat="1" ht="12.75" x14ac:dyDescent="0.2">
      <c r="A60" s="109"/>
      <c r="B60" s="81"/>
      <c r="C60" s="82"/>
      <c r="D60" s="75" t="s">
        <v>35</v>
      </c>
      <c r="E60" s="75">
        <v>11</v>
      </c>
      <c r="F60" s="41">
        <f>K60</f>
        <v>0</v>
      </c>
      <c r="G60" s="42">
        <f>F60*E60</f>
        <v>0</v>
      </c>
      <c r="H60" s="43"/>
      <c r="I60" s="43"/>
      <c r="J60" s="43"/>
      <c r="K60" s="43"/>
    </row>
    <row r="61" spans="1:17" ht="8.1" customHeight="1" x14ac:dyDescent="0.25">
      <c r="A61" s="108"/>
      <c r="B61" s="45"/>
      <c r="C61" s="87"/>
      <c r="D61" s="14"/>
      <c r="E61" s="14"/>
      <c r="F61" s="15"/>
      <c r="G61" s="23"/>
      <c r="H61" s="7"/>
      <c r="I61" s="7"/>
      <c r="J61" s="7"/>
      <c r="K61" s="7"/>
      <c r="Q61"/>
    </row>
    <row r="62" spans="1:17" ht="12.75" x14ac:dyDescent="0.2">
      <c r="A62" s="108"/>
      <c r="B62" s="45">
        <f>COUNT($B$13:B61)+1</f>
        <v>11</v>
      </c>
      <c r="C62" s="57" t="s">
        <v>75</v>
      </c>
      <c r="D62" s="14"/>
      <c r="E62" s="77"/>
      <c r="F62" s="15"/>
      <c r="G62" s="23"/>
      <c r="H62" s="7"/>
      <c r="I62" s="7"/>
      <c r="J62" s="7"/>
      <c r="K62" s="7"/>
    </row>
    <row r="63" spans="1:17" ht="12.75" x14ac:dyDescent="0.2">
      <c r="A63" s="104"/>
      <c r="B63" s="46"/>
      <c r="C63" s="54"/>
      <c r="D63" s="70" t="s">
        <v>14</v>
      </c>
      <c r="E63" s="70">
        <v>1</v>
      </c>
      <c r="F63" s="10">
        <f>K63</f>
        <v>0</v>
      </c>
      <c r="G63" s="24">
        <f>F63*E63</f>
        <v>0</v>
      </c>
      <c r="H63" s="7"/>
      <c r="I63" s="7"/>
      <c r="J63" s="7"/>
      <c r="K63" s="7"/>
    </row>
    <row r="64" spans="1:17" ht="8.1" customHeight="1" x14ac:dyDescent="0.25">
      <c r="A64" s="108"/>
      <c r="B64" s="45"/>
      <c r="C64" s="87"/>
      <c r="D64" s="14"/>
      <c r="E64" s="14"/>
      <c r="F64" s="15"/>
      <c r="G64" s="23"/>
      <c r="H64" s="7"/>
      <c r="I64" s="7"/>
      <c r="J64" s="7"/>
      <c r="K64" s="7"/>
      <c r="Q64"/>
    </row>
    <row r="65" spans="1:17" ht="12.75" x14ac:dyDescent="0.2">
      <c r="A65" s="108"/>
      <c r="B65" s="45">
        <f>COUNT($B$13:B64)+1</f>
        <v>12</v>
      </c>
      <c r="C65" s="120" t="s">
        <v>15</v>
      </c>
      <c r="D65" s="14"/>
      <c r="E65" s="14"/>
      <c r="F65" s="15"/>
      <c r="G65" s="23"/>
      <c r="H65" s="7"/>
      <c r="I65" s="7"/>
      <c r="J65" s="7"/>
      <c r="K65" s="7"/>
    </row>
    <row r="66" spans="1:17" ht="41.4" x14ac:dyDescent="0.3">
      <c r="A66" s="104"/>
      <c r="B66" s="46"/>
      <c r="C66" s="121" t="s">
        <v>53</v>
      </c>
      <c r="D66" s="70" t="s">
        <v>16</v>
      </c>
      <c r="E66" s="74">
        <v>0.03</v>
      </c>
      <c r="F66" s="10"/>
      <c r="G66" s="24">
        <f>SUM(G11:G64)*3%</f>
        <v>0</v>
      </c>
      <c r="H66" s="7"/>
      <c r="I66" s="7"/>
      <c r="J66" s="7"/>
      <c r="K66" s="7"/>
    </row>
    <row r="67" spans="1:17" ht="8.1" customHeight="1" x14ac:dyDescent="0.25">
      <c r="A67" s="108"/>
      <c r="B67" s="45"/>
      <c r="C67" s="123"/>
      <c r="D67" s="14"/>
      <c r="E67" s="14"/>
      <c r="F67" s="15"/>
      <c r="G67" s="23"/>
      <c r="H67" s="7"/>
      <c r="I67" s="7"/>
      <c r="J67" s="7"/>
      <c r="K67" s="7"/>
      <c r="Q67"/>
    </row>
    <row r="68" spans="1:17" ht="12.75" x14ac:dyDescent="0.2">
      <c r="A68" s="108"/>
      <c r="B68" s="45">
        <f>COUNT($B$13:B67)+1</f>
        <v>13</v>
      </c>
      <c r="C68" s="120" t="s">
        <v>26</v>
      </c>
      <c r="D68" s="14"/>
      <c r="E68" s="14"/>
      <c r="F68" s="15"/>
      <c r="G68" s="23"/>
      <c r="H68" s="7"/>
      <c r="I68" s="7"/>
      <c r="J68" s="7"/>
      <c r="K68" s="7"/>
    </row>
    <row r="69" spans="1:17" ht="42" thickBot="1" x14ac:dyDescent="0.35">
      <c r="A69" s="111"/>
      <c r="B69" s="47"/>
      <c r="C69" s="122" t="s">
        <v>36</v>
      </c>
      <c r="D69" s="72" t="s">
        <v>16</v>
      </c>
      <c r="E69" s="73">
        <v>0.02</v>
      </c>
      <c r="F69" s="11"/>
      <c r="G69" s="25">
        <f>SUM(G14:G66)*2%</f>
        <v>0</v>
      </c>
      <c r="H69" s="7"/>
      <c r="I69" s="7"/>
      <c r="J69" s="7"/>
      <c r="K69" s="7"/>
    </row>
    <row r="70" spans="1:17" ht="17.25" thickTop="1" x14ac:dyDescent="0.3">
      <c r="A70" s="124"/>
      <c r="B70" s="125"/>
      <c r="C70" s="126"/>
      <c r="D70" s="127"/>
      <c r="E70" s="127"/>
      <c r="F70" s="128" t="s">
        <v>18</v>
      </c>
      <c r="G70" s="129">
        <f>SUM(G15:G69)</f>
        <v>0</v>
      </c>
      <c r="H70" s="7"/>
      <c r="I70" s="7"/>
      <c r="J70" s="7"/>
    </row>
    <row r="71" spans="1:17" ht="12.75" x14ac:dyDescent="0.2">
      <c r="C71" s="37"/>
      <c r="F71" s="7"/>
      <c r="G71" s="7"/>
      <c r="H71" s="7"/>
      <c r="I71" s="7"/>
      <c r="J71" s="7"/>
    </row>
  </sheetData>
  <mergeCells count="1">
    <mergeCell ref="A7:G7"/>
  </mergeCells>
  <pageMargins left="0.9055118110236221" right="0.31496062992125984" top="0.74803149606299213" bottom="0.74803149606299213" header="0.31496062992125984" footer="0.31496062992125984"/>
  <pageSetup paperSize="9" orientation="portrait" r:id="rId1"/>
  <headerFooter>
    <oddHeader>&amp;L&amp;"Arial Narrow,Navadno"&amp;8HIA, projektiranje strojnih inštalacij, s.p.</oddHeader>
    <oddFooter>&amp;L&amp;"Arial Narrow,Navadno"&amp;8Načrt strojnih inštalacij/PZI/št.nač. SA-15/18
Objekt: Lekarna Sežana št. pr. P-82/18&amp;R&amp;"Arial Narrow,Navadno"&amp;10&amp;P/&amp;N</oddFooter>
  </headerFooter>
  <rowBreaks count="2" manualBreakCount="2">
    <brk id="18" max="6" man="1"/>
    <brk id="42"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2"/>
  <sheetViews>
    <sheetView view="pageBreakPreview" topLeftCell="B1" zoomScaleNormal="100" zoomScaleSheetLayoutView="100" workbookViewId="0">
      <selection activeCell="J15" sqref="J15"/>
    </sheetView>
  </sheetViews>
  <sheetFormatPr defaultColWidth="9.109375" defaultRowHeight="13.8" x14ac:dyDescent="0.3"/>
  <cols>
    <col min="1" max="1" width="3.6640625" style="92" customWidth="1"/>
    <col min="2" max="2" width="4.33203125" style="92" customWidth="1"/>
    <col min="3" max="3" width="40.109375" style="5" customWidth="1"/>
    <col min="4" max="4" width="6.33203125" style="6" customWidth="1"/>
    <col min="5" max="5" width="6.88671875" style="6" customWidth="1"/>
    <col min="6" max="6" width="10.44140625" style="5" customWidth="1"/>
    <col min="7" max="7" width="12.109375" style="5" customWidth="1"/>
    <col min="8" max="9" width="9.109375" style="5"/>
    <col min="10" max="10" width="12.44140625" style="5" customWidth="1"/>
    <col min="11" max="11" width="19.33203125" style="5" customWidth="1"/>
    <col min="12" max="12" width="18.88671875" style="5" customWidth="1"/>
    <col min="13" max="13" width="59.88671875" style="5" customWidth="1"/>
    <col min="14" max="14" width="37.88671875" style="5" customWidth="1"/>
    <col min="15" max="15" width="9.109375" style="5" customWidth="1"/>
    <col min="16" max="19" width="9.109375" style="5"/>
    <col min="20" max="20" width="45.44140625" style="5" customWidth="1"/>
    <col min="21" max="16384" width="9.109375" style="5"/>
  </cols>
  <sheetData>
    <row r="1" spans="1:20" ht="12.75" x14ac:dyDescent="0.2">
      <c r="A1" s="101"/>
    </row>
    <row r="2" spans="1:20" ht="12.75" x14ac:dyDescent="0.2">
      <c r="A2" s="102" t="str">
        <f>[4]rekapitulacija!B2</f>
        <v>5.5.</v>
      </c>
      <c r="B2" s="116" t="s">
        <v>42</v>
      </c>
      <c r="C2" s="16"/>
      <c r="D2" s="17"/>
      <c r="E2" s="17"/>
      <c r="F2" s="16"/>
      <c r="G2" s="20"/>
    </row>
    <row r="3" spans="1:20" x14ac:dyDescent="0.3">
      <c r="A3" s="108"/>
      <c r="B3" s="115" t="s">
        <v>5</v>
      </c>
      <c r="C3" s="12"/>
      <c r="D3" s="14"/>
      <c r="E3" s="14"/>
      <c r="F3" s="12"/>
      <c r="G3" s="22"/>
    </row>
    <row r="4" spans="1:20" ht="12.75" x14ac:dyDescent="0.2">
      <c r="A4" s="108"/>
      <c r="B4" s="45"/>
      <c r="C4" s="12"/>
      <c r="D4" s="14"/>
      <c r="E4" s="14"/>
      <c r="F4" s="12"/>
      <c r="G4" s="22"/>
    </row>
    <row r="5" spans="1:20" x14ac:dyDescent="0.3">
      <c r="A5" s="102" t="str">
        <f>A2</f>
        <v>5.5.</v>
      </c>
      <c r="B5" s="93" t="s">
        <v>179</v>
      </c>
      <c r="C5" s="18" t="s">
        <v>340</v>
      </c>
      <c r="D5" s="17"/>
      <c r="E5" s="17"/>
      <c r="F5" s="16"/>
      <c r="G5" s="20"/>
    </row>
    <row r="6" spans="1:20" ht="6" customHeight="1" x14ac:dyDescent="0.2">
      <c r="A6" s="103"/>
      <c r="B6" s="45"/>
      <c r="C6" s="52"/>
      <c r="D6" s="14"/>
      <c r="E6" s="14"/>
      <c r="F6" s="12"/>
      <c r="G6" s="22"/>
    </row>
    <row r="7" spans="1:20" ht="6.75" customHeight="1" x14ac:dyDescent="0.2">
      <c r="A7" s="310"/>
      <c r="B7" s="311"/>
      <c r="C7" s="311"/>
      <c r="D7" s="311"/>
      <c r="E7" s="311"/>
      <c r="F7" s="311"/>
      <c r="G7" s="312"/>
    </row>
    <row r="8" spans="1:20" ht="18.75" customHeight="1" x14ac:dyDescent="0.3">
      <c r="A8" s="108" t="s">
        <v>32</v>
      </c>
      <c r="B8" s="94"/>
      <c r="C8" s="300"/>
      <c r="D8" s="300"/>
      <c r="E8" s="300"/>
      <c r="F8" s="300"/>
      <c r="G8" s="301"/>
    </row>
    <row r="9" spans="1:20" ht="8.1" customHeight="1" x14ac:dyDescent="0.2">
      <c r="A9" s="104"/>
      <c r="B9" s="46"/>
      <c r="C9" s="19"/>
      <c r="D9" s="304"/>
      <c r="E9" s="9"/>
      <c r="F9" s="8"/>
      <c r="G9" s="21"/>
    </row>
    <row r="10" spans="1:20" ht="6" customHeight="1" x14ac:dyDescent="0.2">
      <c r="A10" s="105"/>
      <c r="B10" s="95"/>
      <c r="C10" s="63"/>
      <c r="D10" s="305"/>
      <c r="E10" s="64"/>
      <c r="F10" s="63"/>
      <c r="G10" s="65"/>
    </row>
    <row r="11" spans="1:20" x14ac:dyDescent="0.3">
      <c r="A11" s="106" t="s">
        <v>1</v>
      </c>
      <c r="B11" s="96"/>
      <c r="C11" s="26" t="s">
        <v>2</v>
      </c>
      <c r="D11" s="27" t="s">
        <v>10</v>
      </c>
      <c r="E11" s="28" t="s">
        <v>6</v>
      </c>
      <c r="F11" s="29" t="s">
        <v>7</v>
      </c>
      <c r="G11" s="30" t="s">
        <v>8</v>
      </c>
    </row>
    <row r="12" spans="1:20" ht="14.4" thickBot="1" x14ac:dyDescent="0.35">
      <c r="A12" s="113"/>
      <c r="B12" s="97"/>
      <c r="C12" s="31"/>
      <c r="D12" s="32" t="s">
        <v>11</v>
      </c>
      <c r="E12" s="33"/>
      <c r="F12" s="34" t="s">
        <v>9</v>
      </c>
      <c r="G12" s="35" t="s">
        <v>9</v>
      </c>
    </row>
    <row r="13" spans="1:20" ht="8.1" customHeight="1" thickTop="1" x14ac:dyDescent="0.25">
      <c r="A13" s="108"/>
      <c r="B13" s="45"/>
      <c r="C13" s="13"/>
      <c r="D13" s="77"/>
      <c r="E13" s="14"/>
      <c r="F13" s="12"/>
      <c r="G13" s="22"/>
      <c r="K13" s="7"/>
      <c r="Q13"/>
    </row>
    <row r="14" spans="1:20" ht="25.5" x14ac:dyDescent="0.25">
      <c r="A14" s="108"/>
      <c r="B14" s="45">
        <v>1</v>
      </c>
      <c r="C14" s="57" t="s">
        <v>122</v>
      </c>
      <c r="D14" s="77"/>
      <c r="E14" s="14"/>
      <c r="F14" s="15"/>
      <c r="G14" s="23"/>
      <c r="H14" s="7"/>
      <c r="I14" s="7"/>
      <c r="J14" s="7"/>
      <c r="K14" s="7"/>
      <c r="M14" s="217"/>
      <c r="Q14" s="48"/>
    </row>
    <row r="15" spans="1:20" ht="50.25" customHeight="1" x14ac:dyDescent="0.3">
      <c r="A15" s="108"/>
      <c r="B15" s="45"/>
      <c r="C15" s="62" t="s">
        <v>324</v>
      </c>
      <c r="D15" s="77"/>
      <c r="E15" s="14"/>
      <c r="F15" s="15"/>
      <c r="G15" s="23"/>
      <c r="H15" s="7"/>
      <c r="I15" s="7"/>
      <c r="J15" s="7"/>
      <c r="K15" s="7"/>
      <c r="M15" s="234"/>
      <c r="N15" s="50"/>
      <c r="Q15" s="48"/>
      <c r="T15" s="50"/>
    </row>
    <row r="16" spans="1:20" ht="40.5" customHeight="1" x14ac:dyDescent="0.25">
      <c r="A16" s="108"/>
      <c r="B16" s="45"/>
      <c r="C16" s="62" t="s">
        <v>322</v>
      </c>
      <c r="D16" s="77"/>
      <c r="E16" s="14"/>
      <c r="F16" s="15"/>
      <c r="G16" s="23"/>
      <c r="H16" s="7"/>
      <c r="I16" s="7"/>
      <c r="J16" s="7"/>
      <c r="K16" s="7"/>
      <c r="M16" s="217"/>
      <c r="N16" s="215"/>
      <c r="Q16" s="48"/>
      <c r="T16" s="50"/>
    </row>
    <row r="17" spans="1:17" s="78" customFormat="1" ht="15.75" x14ac:dyDescent="0.25">
      <c r="A17" s="112"/>
      <c r="B17" s="79"/>
      <c r="C17" s="213" t="s">
        <v>123</v>
      </c>
      <c r="D17" s="75" t="s">
        <v>13</v>
      </c>
      <c r="E17" s="75">
        <v>1</v>
      </c>
      <c r="F17" s="41">
        <f>K17</f>
        <v>0</v>
      </c>
      <c r="G17" s="42">
        <f>F17*E17</f>
        <v>0</v>
      </c>
      <c r="H17" s="43"/>
      <c r="I17" s="43"/>
      <c r="J17" s="7"/>
      <c r="K17" s="43"/>
      <c r="L17" s="302"/>
      <c r="M17" s="156"/>
    </row>
    <row r="18" spans="1:17" ht="8.1" customHeight="1" x14ac:dyDescent="0.25">
      <c r="A18" s="108"/>
      <c r="B18" s="45"/>
      <c r="C18" s="87"/>
      <c r="D18" s="77"/>
      <c r="E18" s="77"/>
      <c r="F18" s="39"/>
      <c r="G18" s="40"/>
      <c r="H18" s="43"/>
      <c r="I18" s="43"/>
      <c r="J18" s="43"/>
      <c r="K18" s="43"/>
      <c r="L18" s="303"/>
      <c r="Q18"/>
    </row>
    <row r="19" spans="1:17" ht="15.75" x14ac:dyDescent="0.25">
      <c r="A19" s="108"/>
      <c r="B19" s="45">
        <f>COUNT($B$13:B18)+1</f>
        <v>2</v>
      </c>
      <c r="C19" s="80" t="s">
        <v>323</v>
      </c>
      <c r="D19" s="77"/>
      <c r="E19" s="77"/>
      <c r="F19" s="39"/>
      <c r="G19" s="196"/>
      <c r="H19" s="43"/>
      <c r="I19" s="43"/>
      <c r="J19" s="43"/>
      <c r="K19" s="43"/>
      <c r="L19" s="302"/>
      <c r="N19" s="67"/>
      <c r="Q19" s="48"/>
    </row>
    <row r="20" spans="1:17" ht="93.75" customHeight="1" x14ac:dyDescent="0.3">
      <c r="A20" s="108"/>
      <c r="B20" s="45"/>
      <c r="C20" s="59" t="s">
        <v>358</v>
      </c>
      <c r="D20" s="77"/>
      <c r="E20" s="77"/>
      <c r="F20" s="39"/>
      <c r="G20" s="40"/>
      <c r="H20" s="43"/>
      <c r="I20" s="43"/>
      <c r="J20" s="43"/>
      <c r="K20" s="43"/>
      <c r="L20" s="302"/>
      <c r="N20" s="50"/>
      <c r="Q20" s="48"/>
    </row>
    <row r="21" spans="1:17" ht="69" customHeight="1" x14ac:dyDescent="0.3">
      <c r="A21" s="108"/>
      <c r="B21" s="45"/>
      <c r="C21" s="53" t="s">
        <v>330</v>
      </c>
      <c r="D21" s="76"/>
      <c r="E21" s="76"/>
      <c r="F21" s="39"/>
      <c r="G21" s="40"/>
      <c r="H21" s="43"/>
      <c r="I21" s="43"/>
      <c r="J21" s="43"/>
      <c r="K21" s="43"/>
      <c r="L21" s="302"/>
      <c r="O21" s="5">
        <v>52.9</v>
      </c>
    </row>
    <row r="22" spans="1:17" s="83" customFormat="1" ht="38.25" x14ac:dyDescent="0.2">
      <c r="A22" s="109"/>
      <c r="B22" s="81"/>
      <c r="C22" s="195" t="s">
        <v>331</v>
      </c>
      <c r="D22" s="75" t="s">
        <v>14</v>
      </c>
      <c r="E22" s="75">
        <v>2</v>
      </c>
      <c r="F22" s="41">
        <f>K22</f>
        <v>0</v>
      </c>
      <c r="G22" s="42">
        <f>F22*E22</f>
        <v>0</v>
      </c>
      <c r="H22" s="43"/>
      <c r="I22" s="43"/>
      <c r="J22" s="43"/>
      <c r="K22" s="43"/>
      <c r="L22" s="302"/>
    </row>
    <row r="23" spans="1:17" ht="8.1" customHeight="1" x14ac:dyDescent="0.3">
      <c r="A23" s="107"/>
      <c r="B23" s="93"/>
      <c r="C23" s="56"/>
      <c r="D23" s="17"/>
      <c r="E23" s="17"/>
      <c r="F23" s="16"/>
      <c r="G23" s="20"/>
      <c r="K23" s="7"/>
      <c r="L23" s="302"/>
      <c r="Q23"/>
    </row>
    <row r="24" spans="1:17" ht="14.4" x14ac:dyDescent="0.3">
      <c r="A24" s="108"/>
      <c r="B24" s="85">
        <f>COUNT($B$12:B22)+1</f>
        <v>3</v>
      </c>
      <c r="C24" s="57" t="s">
        <v>37</v>
      </c>
      <c r="D24" s="14"/>
      <c r="E24" s="14"/>
      <c r="F24" s="15"/>
      <c r="G24" s="23"/>
      <c r="H24" s="7"/>
      <c r="I24" s="7"/>
      <c r="J24" s="7"/>
      <c r="K24" s="7"/>
      <c r="L24" s="302"/>
      <c r="Q24" s="48"/>
    </row>
    <row r="25" spans="1:17" ht="41.4" x14ac:dyDescent="0.3">
      <c r="A25" s="108"/>
      <c r="B25" s="45"/>
      <c r="C25" s="53" t="s">
        <v>94</v>
      </c>
      <c r="D25" s="14"/>
      <c r="E25" s="14"/>
      <c r="F25" s="15"/>
      <c r="G25" s="23"/>
      <c r="H25" s="7"/>
      <c r="I25" s="7"/>
      <c r="J25" s="7"/>
      <c r="K25" s="7"/>
      <c r="L25" s="302"/>
      <c r="Q25" s="48"/>
    </row>
    <row r="26" spans="1:17" x14ac:dyDescent="0.3">
      <c r="A26" s="108"/>
      <c r="B26" s="45"/>
      <c r="C26" s="61" t="s">
        <v>317</v>
      </c>
      <c r="D26" s="14"/>
      <c r="E26" s="14"/>
      <c r="F26" s="39"/>
      <c r="G26" s="40"/>
      <c r="H26" s="43"/>
      <c r="I26" s="43"/>
      <c r="J26" s="43"/>
      <c r="K26" s="43"/>
      <c r="L26" s="302"/>
      <c r="M26" s="50"/>
      <c r="N26" s="44"/>
    </row>
    <row r="27" spans="1:17" s="78" customFormat="1" x14ac:dyDescent="0.3">
      <c r="A27" s="112"/>
      <c r="B27" s="79"/>
      <c r="C27" s="139" t="s">
        <v>52</v>
      </c>
      <c r="D27" s="75" t="s">
        <v>13</v>
      </c>
      <c r="E27" s="75">
        <v>2</v>
      </c>
      <c r="F27" s="41">
        <f>K27</f>
        <v>0</v>
      </c>
      <c r="G27" s="42">
        <f>F27*E27</f>
        <v>0</v>
      </c>
      <c r="H27" s="43"/>
      <c r="I27" s="43"/>
      <c r="J27" s="43"/>
      <c r="K27" s="43"/>
    </row>
    <row r="28" spans="1:17" ht="8.1" customHeight="1" x14ac:dyDescent="0.3">
      <c r="A28" s="108"/>
      <c r="B28" s="45"/>
      <c r="C28" s="87"/>
      <c r="D28" s="77"/>
      <c r="E28" s="77"/>
      <c r="F28" s="39"/>
      <c r="G28" s="40"/>
      <c r="H28" s="43"/>
      <c r="I28" s="43"/>
      <c r="J28" s="43"/>
      <c r="K28" s="43"/>
      <c r="Q28"/>
    </row>
    <row r="29" spans="1:17" ht="15.6" x14ac:dyDescent="0.3">
      <c r="A29" s="108"/>
      <c r="B29" s="45">
        <f>COUNT($B$13:B28)+1</f>
        <v>4</v>
      </c>
      <c r="C29" s="80" t="s">
        <v>38</v>
      </c>
      <c r="D29" s="77"/>
      <c r="E29" s="77"/>
      <c r="F29" s="39"/>
      <c r="G29" s="196"/>
      <c r="H29" s="43"/>
      <c r="I29" s="43"/>
      <c r="J29" s="43"/>
      <c r="K29" s="43"/>
      <c r="N29" s="67"/>
      <c r="Q29" s="48"/>
    </row>
    <row r="30" spans="1:17" ht="27.6" x14ac:dyDescent="0.3">
      <c r="A30" s="108"/>
      <c r="B30" s="45"/>
      <c r="C30" s="59" t="s">
        <v>357</v>
      </c>
      <c r="D30" s="77"/>
      <c r="E30" s="77"/>
      <c r="F30" s="39"/>
      <c r="G30" s="40"/>
      <c r="H30" s="43"/>
      <c r="I30" s="43"/>
      <c r="J30" s="43"/>
      <c r="K30" s="43"/>
      <c r="N30" s="50"/>
      <c r="Q30" s="48"/>
    </row>
    <row r="31" spans="1:17" x14ac:dyDescent="0.3">
      <c r="A31" s="108"/>
      <c r="B31" s="45"/>
      <c r="C31" s="61" t="s">
        <v>321</v>
      </c>
      <c r="D31" s="77"/>
      <c r="E31" s="77"/>
      <c r="F31" s="39"/>
      <c r="G31" s="40"/>
      <c r="H31" s="43"/>
      <c r="I31" s="43"/>
      <c r="J31" s="43"/>
      <c r="K31" s="43"/>
      <c r="L31" s="50"/>
      <c r="M31" s="50"/>
      <c r="N31" s="44"/>
    </row>
    <row r="32" spans="1:17" x14ac:dyDescent="0.3">
      <c r="A32" s="108"/>
      <c r="B32" s="45"/>
      <c r="C32" s="53" t="s">
        <v>95</v>
      </c>
      <c r="D32" s="76" t="s">
        <v>13</v>
      </c>
      <c r="E32" s="76">
        <v>4</v>
      </c>
      <c r="F32" s="39">
        <f>K32</f>
        <v>0</v>
      </c>
      <c r="G32" s="40">
        <f>F32*E32</f>
        <v>0</v>
      </c>
      <c r="H32" s="43"/>
      <c r="I32" s="43"/>
      <c r="J32" s="43"/>
      <c r="K32" s="43"/>
      <c r="L32" s="50"/>
      <c r="O32" s="5">
        <v>52.9</v>
      </c>
    </row>
    <row r="33" spans="1:17" s="83" customFormat="1" ht="16.5" customHeight="1" x14ac:dyDescent="0.3">
      <c r="A33" s="109"/>
      <c r="B33" s="81"/>
      <c r="C33" s="195" t="s">
        <v>319</v>
      </c>
      <c r="D33" s="75" t="s">
        <v>13</v>
      </c>
      <c r="E33" s="75">
        <v>2</v>
      </c>
      <c r="F33" s="41">
        <f>K33</f>
        <v>0</v>
      </c>
      <c r="G33" s="42">
        <f>F33*E33</f>
        <v>0</v>
      </c>
      <c r="H33" s="43"/>
      <c r="I33" s="43"/>
      <c r="J33" s="43"/>
      <c r="K33" s="43"/>
    </row>
    <row r="34" spans="1:17" ht="8.1" customHeight="1" x14ac:dyDescent="0.3">
      <c r="A34" s="108"/>
      <c r="B34" s="45"/>
      <c r="C34" s="87"/>
      <c r="D34" s="14"/>
      <c r="E34" s="14"/>
      <c r="F34" s="15"/>
      <c r="G34" s="23"/>
      <c r="H34" s="7"/>
      <c r="I34" s="7"/>
      <c r="J34" s="7"/>
      <c r="K34" s="7"/>
      <c r="Q34"/>
    </row>
    <row r="35" spans="1:17" ht="14.4" x14ac:dyDescent="0.3">
      <c r="A35" s="108"/>
      <c r="B35" s="45">
        <f>COUNT($B$13:B34)+1</f>
        <v>5</v>
      </c>
      <c r="C35" s="57" t="s">
        <v>341</v>
      </c>
      <c r="D35" s="14"/>
      <c r="E35" s="14"/>
      <c r="F35" s="15"/>
      <c r="G35" s="23"/>
      <c r="H35" s="7"/>
      <c r="I35" s="7"/>
      <c r="J35" s="7"/>
      <c r="K35" s="7"/>
      <c r="N35" s="57"/>
      <c r="Q35" s="48"/>
    </row>
    <row r="36" spans="1:17" ht="82.8" x14ac:dyDescent="0.3">
      <c r="A36" s="108"/>
      <c r="B36" s="45"/>
      <c r="C36" s="118" t="s">
        <v>332</v>
      </c>
      <c r="D36" s="14"/>
      <c r="E36" s="14"/>
      <c r="F36" s="15"/>
      <c r="G36" s="23"/>
      <c r="H36" s="7"/>
      <c r="I36" s="7"/>
      <c r="J36" s="7"/>
      <c r="K36" s="7"/>
      <c r="N36" s="118">
        <v>18</v>
      </c>
      <c r="Q36" s="48"/>
    </row>
    <row r="37" spans="1:17" x14ac:dyDescent="0.3">
      <c r="A37" s="108"/>
      <c r="B37" s="45"/>
      <c r="C37" s="61" t="s">
        <v>325</v>
      </c>
      <c r="D37" s="76" t="s">
        <v>21</v>
      </c>
      <c r="E37" s="76">
        <v>10</v>
      </c>
      <c r="F37" s="39">
        <f>K37</f>
        <v>0</v>
      </c>
      <c r="G37" s="40">
        <f>F37*E37</f>
        <v>0</v>
      </c>
      <c r="H37" s="43"/>
      <c r="I37" s="43"/>
      <c r="J37" s="43"/>
      <c r="K37" s="43"/>
      <c r="L37" s="50"/>
      <c r="O37" s="5">
        <v>52.9</v>
      </c>
    </row>
    <row r="38" spans="1:17" s="83" customFormat="1" ht="16.5" customHeight="1" x14ac:dyDescent="0.3">
      <c r="A38" s="109"/>
      <c r="B38" s="81"/>
      <c r="C38" s="195" t="s">
        <v>333</v>
      </c>
      <c r="D38" s="75" t="s">
        <v>21</v>
      </c>
      <c r="E38" s="75">
        <v>12</v>
      </c>
      <c r="F38" s="41">
        <f>K38</f>
        <v>0</v>
      </c>
      <c r="G38" s="42">
        <f>F38*E38</f>
        <v>0</v>
      </c>
      <c r="H38" s="43"/>
      <c r="I38" s="43"/>
      <c r="J38" s="43"/>
      <c r="K38" s="43"/>
    </row>
    <row r="39" spans="1:17" ht="15.6" x14ac:dyDescent="0.3">
      <c r="A39" s="108"/>
      <c r="B39" s="85">
        <f>COUNT($B$13:B38)+1</f>
        <v>6</v>
      </c>
      <c r="C39" s="80" t="s">
        <v>349</v>
      </c>
      <c r="D39" s="14"/>
      <c r="E39" s="14"/>
      <c r="F39" s="39"/>
      <c r="G39" s="40"/>
      <c r="H39" s="43"/>
      <c r="I39" s="43"/>
      <c r="J39" s="43"/>
      <c r="K39" s="43"/>
      <c r="L39" s="83"/>
      <c r="N39" s="67"/>
      <c r="Q39" s="48"/>
    </row>
    <row r="40" spans="1:17" ht="41.4" x14ac:dyDescent="0.3">
      <c r="A40" s="108"/>
      <c r="B40" s="45"/>
      <c r="C40" s="62" t="s">
        <v>353</v>
      </c>
      <c r="D40" s="14"/>
      <c r="E40" s="14"/>
      <c r="F40" s="39"/>
      <c r="G40" s="40"/>
      <c r="H40" s="43"/>
      <c r="I40" s="43"/>
      <c r="J40" s="43"/>
      <c r="K40" s="43"/>
      <c r="L40" s="83"/>
      <c r="N40" s="50"/>
      <c r="Q40" s="48"/>
    </row>
    <row r="41" spans="1:17" x14ac:dyDescent="0.3">
      <c r="A41" s="108"/>
      <c r="B41" s="45"/>
      <c r="C41" s="61" t="s">
        <v>347</v>
      </c>
      <c r="D41" s="77"/>
      <c r="E41" s="77"/>
      <c r="F41" s="39"/>
      <c r="G41" s="40"/>
      <c r="H41" s="43"/>
      <c r="I41" s="43"/>
      <c r="J41" s="43"/>
      <c r="K41" s="43"/>
      <c r="L41" s="50"/>
      <c r="M41" s="50"/>
      <c r="N41" s="44"/>
    </row>
    <row r="42" spans="1:17" x14ac:dyDescent="0.3">
      <c r="A42" s="108"/>
      <c r="B42" s="45"/>
      <c r="C42" s="61" t="s">
        <v>355</v>
      </c>
      <c r="D42" s="76" t="s">
        <v>13</v>
      </c>
      <c r="E42" s="76">
        <v>3</v>
      </c>
      <c r="F42" s="39">
        <f>K42</f>
        <v>0</v>
      </c>
      <c r="G42" s="40">
        <f>F42*E42</f>
        <v>0</v>
      </c>
      <c r="H42" s="43"/>
      <c r="I42" s="43"/>
      <c r="J42" s="43"/>
      <c r="K42" s="43"/>
      <c r="L42" s="50"/>
      <c r="O42" s="5">
        <v>52.9</v>
      </c>
    </row>
    <row r="43" spans="1:17" s="83" customFormat="1" x14ac:dyDescent="0.3">
      <c r="A43" s="109"/>
      <c r="B43" s="81"/>
      <c r="C43" s="82" t="s">
        <v>326</v>
      </c>
      <c r="D43" s="75" t="s">
        <v>13</v>
      </c>
      <c r="E43" s="75">
        <v>1</v>
      </c>
      <c r="F43" s="41">
        <f>K43</f>
        <v>0</v>
      </c>
      <c r="G43" s="42">
        <f>F43*E43</f>
        <v>0</v>
      </c>
      <c r="H43" s="43"/>
      <c r="I43" s="43"/>
      <c r="J43" s="43"/>
      <c r="K43" s="43"/>
    </row>
    <row r="44" spans="1:17" s="83" customFormat="1" ht="8.1" customHeight="1" x14ac:dyDescent="0.3">
      <c r="A44" s="110"/>
      <c r="B44" s="85"/>
      <c r="C44" s="87"/>
      <c r="D44" s="77"/>
      <c r="E44" s="77"/>
      <c r="F44" s="39"/>
      <c r="G44" s="40"/>
      <c r="H44" s="43"/>
      <c r="I44" s="43"/>
      <c r="J44" s="43"/>
      <c r="K44" s="43"/>
      <c r="Q44" s="138"/>
    </row>
    <row r="45" spans="1:17" s="83" customFormat="1" ht="28.5" customHeight="1" x14ac:dyDescent="0.3">
      <c r="A45" s="110"/>
      <c r="B45" s="85">
        <f>COUNT($B$10:B44)+1</f>
        <v>7</v>
      </c>
      <c r="C45" s="80" t="s">
        <v>124</v>
      </c>
      <c r="D45" s="77"/>
      <c r="E45" s="77"/>
      <c r="F45" s="39"/>
      <c r="G45" s="40"/>
      <c r="H45" s="43"/>
      <c r="I45" s="43"/>
      <c r="J45" s="43"/>
      <c r="K45" s="43"/>
      <c r="N45" s="145"/>
      <c r="Q45" s="88"/>
    </row>
    <row r="46" spans="1:17" s="83" customFormat="1" ht="55.2" x14ac:dyDescent="0.3">
      <c r="A46" s="110"/>
      <c r="B46" s="85"/>
      <c r="C46" s="59" t="s">
        <v>68</v>
      </c>
      <c r="D46" s="77"/>
      <c r="E46" s="77"/>
      <c r="F46" s="39"/>
      <c r="G46" s="40"/>
      <c r="H46" s="43"/>
      <c r="I46" s="43"/>
      <c r="J46" s="43"/>
      <c r="K46" s="43"/>
      <c r="N46" s="146"/>
      <c r="Q46" s="88"/>
    </row>
    <row r="47" spans="1:17" s="83" customFormat="1" ht="16.5" customHeight="1" x14ac:dyDescent="0.3">
      <c r="A47" s="109"/>
      <c r="B47" s="81"/>
      <c r="C47" s="82" t="s">
        <v>67</v>
      </c>
      <c r="D47" s="75" t="s">
        <v>13</v>
      </c>
      <c r="E47" s="75">
        <v>1</v>
      </c>
      <c r="F47" s="41">
        <f>K47</f>
        <v>0</v>
      </c>
      <c r="G47" s="42">
        <f>F47*E47</f>
        <v>0</v>
      </c>
      <c r="H47" s="43"/>
      <c r="I47" s="43"/>
      <c r="J47" s="43"/>
      <c r="K47" s="43"/>
    </row>
    <row r="48" spans="1:17" ht="8.1" customHeight="1" x14ac:dyDescent="0.3">
      <c r="A48" s="108"/>
      <c r="B48" s="45"/>
      <c r="C48" s="87"/>
      <c r="D48" s="14"/>
      <c r="E48" s="14"/>
      <c r="F48" s="15"/>
      <c r="G48" s="23"/>
      <c r="H48" s="7"/>
      <c r="I48" s="7"/>
      <c r="J48" s="7"/>
      <c r="K48" s="7"/>
      <c r="Q48"/>
    </row>
    <row r="49" spans="1:17" ht="15.6" x14ac:dyDescent="0.3">
      <c r="A49" s="108"/>
      <c r="B49" s="85">
        <f>COUNT($B$10:B48)+1</f>
        <v>8</v>
      </c>
      <c r="C49" s="57" t="s">
        <v>33</v>
      </c>
      <c r="D49" s="14"/>
      <c r="E49" s="14"/>
      <c r="F49" s="15"/>
      <c r="G49" s="23"/>
      <c r="H49" s="7"/>
      <c r="I49" s="7"/>
      <c r="J49" s="7"/>
      <c r="K49" s="7"/>
      <c r="N49" s="67"/>
      <c r="Q49" s="48"/>
    </row>
    <row r="50" spans="1:17" ht="55.2" x14ac:dyDescent="0.3">
      <c r="A50" s="108"/>
      <c r="B50" s="45"/>
      <c r="C50" s="118" t="s">
        <v>34</v>
      </c>
      <c r="D50" s="14"/>
      <c r="E50" s="14"/>
      <c r="F50" s="15"/>
      <c r="G50" s="23"/>
      <c r="H50" s="7"/>
      <c r="I50" s="7"/>
      <c r="J50" s="7"/>
      <c r="K50" s="7"/>
      <c r="N50" s="50"/>
      <c r="Q50" s="48"/>
    </row>
    <row r="51" spans="1:17" s="83" customFormat="1" x14ac:dyDescent="0.3">
      <c r="A51" s="109"/>
      <c r="B51" s="81"/>
      <c r="C51" s="82"/>
      <c r="D51" s="75" t="s">
        <v>35</v>
      </c>
      <c r="E51" s="75">
        <v>11</v>
      </c>
      <c r="F51" s="41">
        <f>K51</f>
        <v>0</v>
      </c>
      <c r="G51" s="42">
        <f>F51*E51</f>
        <v>0</v>
      </c>
      <c r="H51" s="43"/>
      <c r="I51" s="43"/>
      <c r="J51" s="43"/>
      <c r="K51" s="43"/>
    </row>
    <row r="52" spans="1:17" ht="8.1" customHeight="1" x14ac:dyDescent="0.3">
      <c r="A52" s="108"/>
      <c r="B52" s="45"/>
      <c r="C52" s="87"/>
      <c r="D52" s="14"/>
      <c r="E52" s="14"/>
      <c r="F52" s="15"/>
      <c r="G52" s="23"/>
      <c r="H52" s="7"/>
      <c r="I52" s="7"/>
      <c r="J52" s="7"/>
      <c r="K52" s="7"/>
      <c r="Q52"/>
    </row>
    <row r="53" spans="1:17" x14ac:dyDescent="0.3">
      <c r="A53" s="108"/>
      <c r="B53" s="45">
        <f>COUNT($B$13:B52)+1</f>
        <v>9</v>
      </c>
      <c r="C53" s="57" t="s">
        <v>75</v>
      </c>
      <c r="D53" s="14"/>
      <c r="E53" s="77"/>
      <c r="F53" s="15"/>
      <c r="G53" s="23"/>
      <c r="H53" s="7"/>
      <c r="I53" s="7"/>
      <c r="J53" s="7"/>
      <c r="K53" s="7"/>
    </row>
    <row r="54" spans="1:17" x14ac:dyDescent="0.3">
      <c r="A54" s="104"/>
      <c r="B54" s="46"/>
      <c r="C54" s="54"/>
      <c r="D54" s="70" t="s">
        <v>14</v>
      </c>
      <c r="E54" s="70">
        <v>1</v>
      </c>
      <c r="F54" s="10">
        <f>K54</f>
        <v>0</v>
      </c>
      <c r="G54" s="24">
        <f>F54*E54</f>
        <v>0</v>
      </c>
      <c r="H54" s="7"/>
      <c r="I54" s="7"/>
      <c r="J54" s="7"/>
      <c r="K54" s="7"/>
    </row>
    <row r="55" spans="1:17" ht="8.1" customHeight="1" x14ac:dyDescent="0.3">
      <c r="A55" s="108"/>
      <c r="B55" s="45"/>
      <c r="C55" s="87"/>
      <c r="D55" s="14"/>
      <c r="E55" s="14"/>
      <c r="F55" s="15"/>
      <c r="G55" s="23"/>
      <c r="H55" s="7"/>
      <c r="I55" s="7"/>
      <c r="J55" s="7"/>
      <c r="K55" s="7"/>
      <c r="Q55"/>
    </row>
    <row r="56" spans="1:17" x14ac:dyDescent="0.3">
      <c r="A56" s="108"/>
      <c r="B56" s="45">
        <f>COUNT($B$13:B55)+1</f>
        <v>10</v>
      </c>
      <c r="C56" s="120" t="s">
        <v>15</v>
      </c>
      <c r="D56" s="14"/>
      <c r="E56" s="14"/>
      <c r="F56" s="15"/>
      <c r="G56" s="23"/>
      <c r="H56" s="7"/>
      <c r="I56" s="7"/>
      <c r="J56" s="7"/>
      <c r="K56" s="7"/>
    </row>
    <row r="57" spans="1:17" ht="41.4" x14ac:dyDescent="0.3">
      <c r="A57" s="104"/>
      <c r="B57" s="46"/>
      <c r="C57" s="121" t="s">
        <v>53</v>
      </c>
      <c r="D57" s="70" t="s">
        <v>16</v>
      </c>
      <c r="E57" s="74">
        <v>0.03</v>
      </c>
      <c r="F57" s="10"/>
      <c r="G57" s="24">
        <f>SUM(G11:G55)*3%</f>
        <v>0</v>
      </c>
      <c r="H57" s="7"/>
      <c r="I57" s="7"/>
      <c r="J57" s="7"/>
      <c r="K57" s="7"/>
    </row>
    <row r="58" spans="1:17" ht="8.1" customHeight="1" x14ac:dyDescent="0.3">
      <c r="A58" s="108"/>
      <c r="B58" s="45"/>
      <c r="C58" s="123"/>
      <c r="D58" s="14"/>
      <c r="E58" s="14"/>
      <c r="F58" s="15"/>
      <c r="G58" s="23"/>
      <c r="H58" s="7"/>
      <c r="I58" s="7"/>
      <c r="J58" s="7"/>
      <c r="K58" s="7"/>
      <c r="Q58"/>
    </row>
    <row r="59" spans="1:17" x14ac:dyDescent="0.3">
      <c r="A59" s="108"/>
      <c r="B59" s="45">
        <f>COUNT($B$13:B58)+1</f>
        <v>11</v>
      </c>
      <c r="C59" s="120" t="s">
        <v>26</v>
      </c>
      <c r="D59" s="14"/>
      <c r="E59" s="14"/>
      <c r="F59" s="15"/>
      <c r="G59" s="23"/>
      <c r="H59" s="7"/>
      <c r="I59" s="7"/>
      <c r="J59" s="7"/>
      <c r="K59" s="7"/>
    </row>
    <row r="60" spans="1:17" ht="42" thickBot="1" x14ac:dyDescent="0.35">
      <c r="A60" s="111"/>
      <c r="B60" s="47"/>
      <c r="C60" s="122" t="s">
        <v>36</v>
      </c>
      <c r="D60" s="72" t="s">
        <v>16</v>
      </c>
      <c r="E60" s="73">
        <v>0.02</v>
      </c>
      <c r="F60" s="11"/>
      <c r="G60" s="25">
        <f>SUM(G14:G57)*2%</f>
        <v>0</v>
      </c>
      <c r="H60" s="7"/>
      <c r="I60" s="7"/>
      <c r="J60" s="7"/>
      <c r="K60" s="7"/>
    </row>
    <row r="61" spans="1:17" ht="15" thickTop="1" x14ac:dyDescent="0.3">
      <c r="A61" s="124"/>
      <c r="B61" s="125"/>
      <c r="C61" s="126"/>
      <c r="D61" s="127"/>
      <c r="E61" s="127"/>
      <c r="F61" s="128" t="s">
        <v>18</v>
      </c>
      <c r="G61" s="129">
        <f>SUM(G15:G60)</f>
        <v>0</v>
      </c>
      <c r="H61" s="7"/>
      <c r="I61" s="7"/>
      <c r="J61" s="7"/>
    </row>
    <row r="62" spans="1:17" x14ac:dyDescent="0.3">
      <c r="C62" s="37"/>
      <c r="F62" s="7"/>
      <c r="G62" s="7"/>
      <c r="H62" s="7"/>
      <c r="I62" s="7"/>
      <c r="J62" s="7"/>
    </row>
  </sheetData>
  <mergeCells count="1">
    <mergeCell ref="A7:G7"/>
  </mergeCells>
  <pageMargins left="0.9055118110236221" right="0.31496062992125984" top="0.74803149606299213" bottom="0.74803149606299213" header="0.31496062992125984" footer="0.31496062992125984"/>
  <pageSetup paperSize="9" orientation="portrait" r:id="rId1"/>
  <headerFooter>
    <oddHeader>&amp;L&amp;"Arial Narrow,Navadno"&amp;8HIA, projektiranje strojnih inštalacij, s.p.</oddHeader>
    <oddFooter>&amp;L&amp;"Arial Narrow,Navadno"&amp;8Načrt strojnih inštalacij/PZI/št.nač. SA-15/18
Objekt: Lekarna Sežana št. pr. P-82/18&amp;R&amp;"Arial Narrow,Navadno"&amp;10&amp;P/&amp;N</oddFooter>
  </headerFooter>
  <rowBreaks count="1" manualBreakCount="1">
    <brk id="33"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14</vt:i4>
      </vt:variant>
    </vt:vector>
  </HeadingPairs>
  <TitlesOfParts>
    <vt:vector size="22" baseType="lpstr">
      <vt:lpstr>rekapitulacija</vt:lpstr>
      <vt:lpstr>vodovodna instalacija</vt:lpstr>
      <vt:lpstr>toplotna črpalka za ogr in STV</vt:lpstr>
      <vt:lpstr>talno ogrevanje</vt:lpstr>
      <vt:lpstr>hlajenje</vt:lpstr>
      <vt:lpstr>Prezračevanje lekarne</vt:lpstr>
      <vt:lpstr>Prezračevanje sejna soba</vt:lpstr>
      <vt:lpstr>Prezračevanje sanitarij</vt:lpstr>
      <vt:lpstr>hlajenje!Področje_tiskanja</vt:lpstr>
      <vt:lpstr>'Prezračevanje lekarne'!Področje_tiskanja</vt:lpstr>
      <vt:lpstr>'Prezračevanje sanitarij'!Področje_tiskanja</vt:lpstr>
      <vt:lpstr>'Prezračevanje sejna soba'!Področje_tiskanja</vt:lpstr>
      <vt:lpstr>'talno ogrevanje'!Področje_tiskanja</vt:lpstr>
      <vt:lpstr>'toplotna črpalka za ogr in STV'!Področje_tiskanja</vt:lpstr>
      <vt:lpstr>'vodovodna instalacija'!Področje_tiskanja</vt:lpstr>
      <vt:lpstr>hlajenje!Tiskanje_naslovov</vt:lpstr>
      <vt:lpstr>'Prezračevanje lekarne'!Tiskanje_naslovov</vt:lpstr>
      <vt:lpstr>'Prezračevanje sanitarij'!Tiskanje_naslovov</vt:lpstr>
      <vt:lpstr>'Prezračevanje sejna soba'!Tiskanje_naslovov</vt:lpstr>
      <vt:lpstr>'talno ogrevanje'!Tiskanje_naslovov</vt:lpstr>
      <vt:lpstr>'toplotna črpalka za ogr in STV'!Tiskanje_naslovov</vt:lpstr>
      <vt:lpstr>'vodovodna instalacija'!Tiskanje_naslovov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ANITA</dc:creator>
  <cp:lastModifiedBy>Martin</cp:lastModifiedBy>
  <cp:lastPrinted>2018-06-11T09:42:01Z</cp:lastPrinted>
  <dcterms:created xsi:type="dcterms:W3CDTF">2010-09-17T08:05:52Z</dcterms:created>
  <dcterms:modified xsi:type="dcterms:W3CDTF">2018-06-23T07:43:26Z</dcterms:modified>
</cp:coreProperties>
</file>